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10"/>
  <workbookPr defaultThemeVersion="124226"/>
  <mc:AlternateContent xmlns:mc="http://schemas.openxmlformats.org/markup-compatibility/2006">
    <mc:Choice Requires="x15">
      <x15ac:absPath xmlns:x15ac="http://schemas.microsoft.com/office/spreadsheetml/2010/11/ac" url="https://iktagder.sharepoint.com/teams/Innkjp-AK/Shared Documents/Anskaffelser/01. Anskaffelser - under arbeid/Dekk og dekkhotel/02. Kunngjøring/Siste utkast mars/"/>
    </mc:Choice>
  </mc:AlternateContent>
  <xr:revisionPtr revIDLastSave="1178" documentId="11_8F46E64940020A3B9B7C9F80C2DECFD344AA446D" xr6:coauthVersionLast="47" xr6:coauthVersionMax="47" xr10:uidLastSave="{8099FF46-A7CB-4ACE-BED6-FEF917BB999E}"/>
  <bookViews>
    <workbookView xWindow="-120" yWindow="-120" windowWidth="29040" windowHeight="15720" firstSheet="4" activeTab="4" xr2:uid="{00000000-000D-0000-FFFF-FFFF00000000}"/>
  </bookViews>
  <sheets>
    <sheet name="Informasjon" sheetId="10" r:id="rId1"/>
    <sheet name="PrisskjemaA" sheetId="1" r:id="rId2"/>
    <sheet name="PrisskjemaB" sheetId="2" r:id="rId3"/>
    <sheet name="PrisskjemaC" sheetId="4" r:id="rId4"/>
    <sheet name="Prisskjema D" sheetId="11" r:id="rId5"/>
    <sheet name="PrisskjemaE" sheetId="7" r:id="rId6"/>
    <sheet name="Prisskjema F" sheetId="14" r:id="rId7"/>
    <sheet name="Oppsummering" sheetId="6" r:id="rId8"/>
    <sheet name=".." sheetId="9" r:id="rId9"/>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6" l="1"/>
  <c r="B11" i="14"/>
  <c r="F16" i="7"/>
  <c r="B16" i="7"/>
  <c r="B47" i="11"/>
  <c r="B8" i="7"/>
  <c r="F32" i="2"/>
  <c r="C32" i="2"/>
  <c r="D32" i="2"/>
  <c r="E32" i="2"/>
  <c r="B32" i="2"/>
  <c r="B8" i="6" l="1"/>
  <c r="H65" i="1" l="1"/>
  <c r="E65" i="1"/>
  <c r="B65" i="1"/>
  <c r="K65" i="1" l="1"/>
  <c r="H39" i="1"/>
  <c r="B16" i="4" l="1"/>
  <c r="B5" i="6" s="1"/>
  <c r="E39" i="1"/>
  <c r="B39" i="1"/>
  <c r="K39" i="1" l="1"/>
  <c r="D68" i="1" s="1"/>
  <c r="B3" i="6" s="1"/>
  <c r="G32" i="2"/>
  <c r="C52" i="2" s="1"/>
  <c r="B4" i="6" s="1"/>
  <c r="B41"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tc={56EFDB9C-0BDC-4A55-A016-CDAF33306360}</author>
    <author>thorstensen, marie christine</author>
  </authors>
  <commentList>
    <comment ref="B8" authorId="0" shapeId="0" xr:uid="{56EFDB9C-0BDC-4A55-A016-CDAF33306360}">
      <text>
        <t>[Threaded comment]
Your version of Excel allows you to read this threaded comment; however, any edits to it will get removed if the file is opened in a newer version of Excel. Learn more: https://go.microsoft.com/fwlink/?linkid=870924
Comment:
    Dette er pris for ett dekk?</t>
      </text>
    </comment>
    <comment ref="D8" authorId="1" shapeId="0" xr:uid="{C61DFF72-CF80-4918-B0A8-50D97908D282}">
      <text>
        <r>
          <rPr>
            <b/>
            <sz val="9"/>
            <color indexed="81"/>
            <rFont val="Tahoma"/>
            <family val="2"/>
          </rPr>
          <t>thorstensen, marie christine:</t>
        </r>
        <r>
          <rPr>
            <sz val="9"/>
            <color indexed="81"/>
            <rFont val="Tahoma"/>
            <family val="2"/>
          </rPr>
          <t xml:space="preserve">
er det preferanser på mønster? Eller er det opp til leverandør å tilby?</t>
        </r>
      </text>
    </comment>
  </commentList>
</comments>
</file>

<file path=xl/sharedStrings.xml><?xml version="1.0" encoding="utf-8"?>
<sst xmlns="http://schemas.openxmlformats.org/spreadsheetml/2006/main" count="218" uniqueCount="179">
  <si>
    <t>Alle priser skal oppgis i NOK, inklusiv miljøavgift og eksklusiv merverdiavgift (mva.).</t>
  </si>
  <si>
    <t>Prisene er å anse som totalpriser og inkluderer alle kostnader knyttet til leveransen, med mindre annet fremgår uttrykkelig av prisskjemaet.</t>
  </si>
  <si>
    <t>Personbil/SUV</t>
  </si>
  <si>
    <t>Dekkdimensjoner:</t>
  </si>
  <si>
    <t>Pris, S-hjul</t>
  </si>
  <si>
    <t>Dekkmerke</t>
  </si>
  <si>
    <t>Mønster</t>
  </si>
  <si>
    <t>Pris, V-hjul piggfri</t>
  </si>
  <si>
    <t>Pris, V-hjul m/pigg</t>
  </si>
  <si>
    <t>175/65R14 Premium</t>
  </si>
  <si>
    <t>175/65R14 Quality</t>
  </si>
  <si>
    <t>175/65R14 Budsjett</t>
  </si>
  <si>
    <t>185/65R15 Premium</t>
  </si>
  <si>
    <t>185/65R15 Quality</t>
  </si>
  <si>
    <t>185/65R15 Budsjett</t>
  </si>
  <si>
    <t>195/65R15 Premium</t>
  </si>
  <si>
    <t>195/65R15 Quality</t>
  </si>
  <si>
    <t>195/65R15 Budsjett</t>
  </si>
  <si>
    <t>205/55R16 Premium</t>
  </si>
  <si>
    <t>205/55R16 Quality</t>
  </si>
  <si>
    <t>205/55R16 Budsjett</t>
  </si>
  <si>
    <t>215/65R16 Premium</t>
  </si>
  <si>
    <t>215/65R16 Quality</t>
  </si>
  <si>
    <t>215/65R16 Budsjett</t>
  </si>
  <si>
    <t>225/55R17 Premium</t>
  </si>
  <si>
    <t>225/55R17 Quality</t>
  </si>
  <si>
    <t>225/55R17 Budsjett</t>
  </si>
  <si>
    <t>235/65R17 Premium</t>
  </si>
  <si>
    <t>235/65R17 Quality</t>
  </si>
  <si>
    <t>235/65R17 Budsjett</t>
  </si>
  <si>
    <t>265/65R17 Premium</t>
  </si>
  <si>
    <t>265/65R17 Quality</t>
  </si>
  <si>
    <t>265/65R17 Budsjett</t>
  </si>
  <si>
    <t>265/60R18 Premium</t>
  </si>
  <si>
    <t>265/60R18 Quality</t>
  </si>
  <si>
    <t>Budsjett</t>
  </si>
  <si>
    <t>255/40R19 Premium</t>
  </si>
  <si>
    <t>255/40R19 Quality</t>
  </si>
  <si>
    <t>255/40R19 Budsjett</t>
  </si>
  <si>
    <t>SUM:</t>
  </si>
  <si>
    <t xml:space="preserve"> </t>
  </si>
  <si>
    <t>Varebil/pickup</t>
  </si>
  <si>
    <t>Pris, S- hjul</t>
  </si>
  <si>
    <t>Pris, V- hjul piggfri</t>
  </si>
  <si>
    <t>Pris, V- hjul m/pigg</t>
  </si>
  <si>
    <t>195/60R16 Premium</t>
  </si>
  <si>
    <t>195/60R16 Quality</t>
  </si>
  <si>
    <t>195/60R16 Budsjett</t>
  </si>
  <si>
    <t>205/65R16 Premium</t>
  </si>
  <si>
    <t>205/65R16 Quality</t>
  </si>
  <si>
    <t>205/65R16 Budsjett</t>
  </si>
  <si>
    <t>245/70R16 Premium</t>
  </si>
  <si>
    <t>245/70R16 Quality</t>
  </si>
  <si>
    <t>245/70R16 Budsjett</t>
  </si>
  <si>
    <t>215/60R17 Premium</t>
  </si>
  <si>
    <t>215/60R17 Quality</t>
  </si>
  <si>
    <t>215/60R17 Budsjett</t>
  </si>
  <si>
    <t>205/75R16 Premium</t>
  </si>
  <si>
    <t>205/75R16 Quality</t>
  </si>
  <si>
    <t>205/75R16 Budsjett</t>
  </si>
  <si>
    <t>Totalt- Prisskjema A:</t>
  </si>
  <si>
    <t>For volum, se kravspesifikasjon og vedlagt liste.</t>
  </si>
  <si>
    <t>dekk dimisjoner:</t>
  </si>
  <si>
    <t>S-hjul</t>
  </si>
  <si>
    <t>V-hjul u/pigg</t>
  </si>
  <si>
    <t>V-hjul m/pigg</t>
  </si>
  <si>
    <t>V-regummiert inkl stamme u/pigg</t>
  </si>
  <si>
    <t>V-regummiert inkl stamme m/pigg</t>
  </si>
  <si>
    <t>215/75R17,5 Premium</t>
  </si>
  <si>
    <t>Alle priser skal oppgis i NOK, inklusiv miljøavgift og eksklusiv merverdiavgift (mva.)</t>
  </si>
  <si>
    <t>215/75R17,5 Quality</t>
  </si>
  <si>
    <t>215/75R17,5 Budsjett</t>
  </si>
  <si>
    <t>235/75R17,5 Premium</t>
  </si>
  <si>
    <t>235/75R17,5 Quality</t>
  </si>
  <si>
    <t>235/75R17,5 Budsjett</t>
  </si>
  <si>
    <t>265/70R19,5 Premium</t>
  </si>
  <si>
    <t>265/70R19,5 Quality</t>
  </si>
  <si>
    <t>265/70R19,5 Budsjett</t>
  </si>
  <si>
    <t>275/70R22,5 Premium</t>
  </si>
  <si>
    <t>275/70R22,5 Quality</t>
  </si>
  <si>
    <t>275/70R22,5 Budsjett</t>
  </si>
  <si>
    <t>295/80R22,5 Premium</t>
  </si>
  <si>
    <t>295/80R22,5 Quality</t>
  </si>
  <si>
    <t>295/80R22,5 Budsjett</t>
  </si>
  <si>
    <t>315/70R22,5 Premium</t>
  </si>
  <si>
    <t>315/70R22,5 Quality</t>
  </si>
  <si>
    <t>315/70R22,5 Budsjett</t>
  </si>
  <si>
    <t>315/80R22,5 Premium</t>
  </si>
  <si>
    <t>315/80R22,5 Quality</t>
  </si>
  <si>
    <t>315/80R22,5 Budsjett</t>
  </si>
  <si>
    <t>385/65R22,5 Premium</t>
  </si>
  <si>
    <t>385/65R22,5 Quality</t>
  </si>
  <si>
    <t>385/65R22,5 Budsjett</t>
  </si>
  <si>
    <t>Totalt - Prisskjema B;</t>
  </si>
  <si>
    <t>For volum, se kravspesifikasjon</t>
  </si>
  <si>
    <t>Prisene er å anse som totalpriser for levering og montering der dette er relevant.</t>
  </si>
  <si>
    <t>Dekk dimisjoner:</t>
  </si>
  <si>
    <t>Pris, ekskl MVA:</t>
  </si>
  <si>
    <t>420/65-24  traktor/industridekk</t>
  </si>
  <si>
    <t>460/65-24  traktor/industri dekk</t>
  </si>
  <si>
    <t>400/80-28 anleggs dekk</t>
  </si>
  <si>
    <t>480/80-38 anleggs dekk</t>
  </si>
  <si>
    <t>20.5R25      anleggsdekk</t>
  </si>
  <si>
    <t>600/65R28 traktor dekk</t>
  </si>
  <si>
    <t>Hjulmaskin Volvo EW 150 10,00-20 NHS</t>
  </si>
  <si>
    <t>Hjullaster Volvo L 50. 500/70- R 24</t>
  </si>
  <si>
    <t xml:space="preserve">Totalt - prisskjema C; </t>
  </si>
  <si>
    <t>Prisskjema D - Tjenester</t>
  </si>
  <si>
    <t xml:space="preserve">
Alle priser skal oppgis i NOK, inklusiv miljøavgift og eksklusiv merverdiavgift (mva.).
Prisene er totalpriser og inkluderer alle kostnader knyttet til tjenesten, herunder reisetid, transport, utstyr og administrasjon.
Det kan ikke faktureres tillegg utover det som fremgår av dette prisskjemaet.
</t>
  </si>
  <si>
    <t>Tjeneste:</t>
  </si>
  <si>
    <t>Pris:</t>
  </si>
  <si>
    <t>Basistjenester</t>
  </si>
  <si>
    <t>Dekkskift:  inkludert selve omleggingen, ettertrekk og hjulskift</t>
  </si>
  <si>
    <t>omlegging/hjulskift - person-, varebil - pr bil, dvs 4 dekk</t>
  </si>
  <si>
    <t>Kunde og leverandør blir enige om tidspunkt for omlegging, og kostnad er uavhengig om dette skjer på dagtid eller kveldstid.</t>
  </si>
  <si>
    <t>dekkskift - Person- og varebil -pr dekk</t>
  </si>
  <si>
    <t>dekkskift lastebil og henger 17,5 - pr dekk</t>
  </si>
  <si>
    <t>dekkskift lastebil og henger 19,5-22,5 - pr dekk</t>
  </si>
  <si>
    <t>dekkskift- anleggsmaskin 20,5R25 pr dekk</t>
  </si>
  <si>
    <t>For mer informasjon, se kravspesifikasjon</t>
  </si>
  <si>
    <t>omlegg lastebil og henger 17,5 - pr dekk</t>
  </si>
  <si>
    <t>omlegg lastebil og henger 19,5-22,5 - pr dekk</t>
  </si>
  <si>
    <t>omlegg - anleggsmaskin 20,5R25 - pr dekk</t>
  </si>
  <si>
    <t>avbalansering - person og varebil - pr dekk</t>
  </si>
  <si>
    <t>avbalansering - lastebil og henger  17,5 - pr dekk</t>
  </si>
  <si>
    <t>avbalansering - lastebil og henger 19,5-22,5 - pr dekk</t>
  </si>
  <si>
    <t>ettertrekking av hjulbolter Last 17,5-22,5 - pr dekk</t>
  </si>
  <si>
    <t>bytte dekktrykk sensor person- og varebil - pr dekk</t>
  </si>
  <si>
    <t>bytte dekktrykk sensor lastebil - pr dekk</t>
  </si>
  <si>
    <t>Reprasjoner</t>
  </si>
  <si>
    <t>reparasjon av dekk, person- og varebil - pr dekk (plugging)</t>
  </si>
  <si>
    <t>reparasjon av dekk, lastebil og henger 17,5 - pr dekk</t>
  </si>
  <si>
    <t>reparasjon av dekk, lastebil og henger 19,5-22,5 - pr dekk</t>
  </si>
  <si>
    <t>reparasjon av dekk, anleggsmaskin 20,5R25 - pr dekk</t>
  </si>
  <si>
    <t>repigging av dekk, 20 pigger pr dekk (pris for 1 dekk)19,5-22,5 (avregnes i antall pigger)</t>
  </si>
  <si>
    <t>repigging , pris pr pigg</t>
  </si>
  <si>
    <t>Dekkhotel</t>
  </si>
  <si>
    <t>pris hotel/bytte/vask, personbil, pr sesong</t>
  </si>
  <si>
    <t>pris hotel/bytte/vask, varebil, lastebil og henger pr. bil/enhet, pr sesong.</t>
  </si>
  <si>
    <t>pris hotel/bytte/vask, lastebil og henger pr dekk 17,5, 19,5-22,5</t>
  </si>
  <si>
    <t>pris hotel/bytte/vask, anleggsmaskin 20,5R25 pr dekk</t>
  </si>
  <si>
    <t>Utrykning/service/veihjelp</t>
  </si>
  <si>
    <t>pris pr time - utrykning/service dagtid (kl 08.00-16.00)</t>
  </si>
  <si>
    <t>pris pr time - utrykning/service Kveld/natt/helg og helligdager(Timepris oppgis)</t>
  </si>
  <si>
    <t>Totalt - prisskjema D;</t>
  </si>
  <si>
    <t>Ant kilometer mellom kundes og leverandørs lokasjon (prisjustering kr km X avstand statens takster)</t>
  </si>
  <si>
    <t>Rabatt øvrige varer, jfr bilag 1 punkt 7</t>
  </si>
  <si>
    <t>SUM (overføres til oppsummerings fane)</t>
  </si>
  <si>
    <t>Prisskjema E - Felger</t>
  </si>
  <si>
    <t>felger Caddy og transporter</t>
  </si>
  <si>
    <t>Aluminiumsfelg til originale bolter</t>
  </si>
  <si>
    <t>195/65R15</t>
  </si>
  <si>
    <t>205/55R16</t>
  </si>
  <si>
    <t>215/60R17</t>
  </si>
  <si>
    <t>225/45R18</t>
  </si>
  <si>
    <t xml:space="preserve">Totalt - Prisskjema E; </t>
  </si>
  <si>
    <t>Felger - lastebil:</t>
  </si>
  <si>
    <t>Stål:</t>
  </si>
  <si>
    <t>17,5 8   hull</t>
  </si>
  <si>
    <t>17,5 10 hull</t>
  </si>
  <si>
    <t>19,5 10 hull</t>
  </si>
  <si>
    <t>22,5 10 hull</t>
  </si>
  <si>
    <t>Prisene gjelder pr enhet som angitt og er totalpriser</t>
  </si>
  <si>
    <t>Prisskjema F - Kreditering - lastebil og henger</t>
  </si>
  <si>
    <t>Kreditering av stammer</t>
  </si>
  <si>
    <t>265/70R19,5</t>
  </si>
  <si>
    <t>275/70R22,5</t>
  </si>
  <si>
    <t>295/80R22,5</t>
  </si>
  <si>
    <t>315/70R22,5</t>
  </si>
  <si>
    <t>315/80R22,5</t>
  </si>
  <si>
    <t>385/65R22,5</t>
  </si>
  <si>
    <t>Prisskjema A:</t>
  </si>
  <si>
    <t>Prisskjema B:</t>
  </si>
  <si>
    <t>Prisskjema C:</t>
  </si>
  <si>
    <t>Prisskjema D:</t>
  </si>
  <si>
    <t>Prisskjema E:</t>
  </si>
  <si>
    <t>Prisskjema F:</t>
  </si>
  <si>
    <t>Rabatt øvrige varer</t>
  </si>
  <si>
    <t xml:space="preserve">SUM: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</si>
</sst>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sz val="11"/>
      <name val="Calibri"/>
      <family val="2"/>
      <scheme val="minor"/>
    </font>
    <font>
      <sz val="11"/>
      <color rgb="FF242424"/>
      <name val="Aptos Narrow"/>
      <family val="2"/>
    </font>
    <font>
      <sz val="11"/>
      <color rgb="FF000000"/>
      <name val="Calibri"/>
      <family val="2"/>
    </font>
    <font>
      <sz val="9"/>
      <color indexed="81"/>
      <name val="Tahoma"/>
      <family val="2"/>
    </font>
    <font>
      <b/>
      <sz val="9"/>
      <color indexed="81"/>
      <name val="Tahoma"/>
      <family val="2"/>
    </font>
    <font>
      <b/>
      <sz val="11"/>
      <name val="Calibri"/>
      <family val="2"/>
      <scheme val="minor"/>
    </font>
    <font>
      <b/>
      <sz val="18"/>
      <color rgb="FF000000"/>
      <name val="Calibri"/>
      <family val="2"/>
      <scheme val="minor"/>
    </font>
  </fonts>
  <fills count="12">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medium">
        <color indexed="64"/>
      </left>
      <right/>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style="double">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1">
    <xf numFmtId="0" fontId="0" fillId="0" borderId="0" xfId="0"/>
    <xf numFmtId="0" fontId="1" fillId="0" borderId="0" xfId="0" applyFont="1"/>
    <xf numFmtId="0" fontId="2" fillId="0" borderId="0" xfId="0" applyFont="1"/>
    <xf numFmtId="0" fontId="2" fillId="3" borderId="5" xfId="0" applyFont="1" applyFill="1" applyBorder="1"/>
    <xf numFmtId="0" fontId="2" fillId="2" borderId="1" xfId="0" applyFont="1" applyFill="1" applyBorder="1"/>
    <xf numFmtId="0" fontId="0" fillId="0" borderId="2" xfId="0" applyBorder="1"/>
    <xf numFmtId="14" fontId="0" fillId="2" borderId="2" xfId="0" applyNumberFormat="1" applyFill="1" applyBorder="1"/>
    <xf numFmtId="14" fontId="0" fillId="0" borderId="0" xfId="0" applyNumberFormat="1"/>
    <xf numFmtId="14" fontId="1" fillId="5" borderId="0" xfId="0" applyNumberFormat="1" applyFont="1" applyFill="1" applyAlignment="1">
      <alignment horizontal="right"/>
    </xf>
    <xf numFmtId="0" fontId="3" fillId="0" borderId="0" xfId="0" applyFont="1"/>
    <xf numFmtId="3" fontId="0" fillId="0" borderId="0" xfId="0" applyNumberFormat="1" applyAlignment="1">
      <alignment horizontal="center"/>
    </xf>
    <xf numFmtId="0" fontId="0" fillId="0" borderId="9" xfId="0" applyBorder="1"/>
    <xf numFmtId="3" fontId="1" fillId="0" borderId="0" xfId="0" applyNumberFormat="1" applyFont="1" applyAlignment="1">
      <alignment horizontal="center"/>
    </xf>
    <xf numFmtId="0" fontId="0" fillId="2" borderId="0" xfId="0" applyFill="1"/>
    <xf numFmtId="14" fontId="1" fillId="0" borderId="0" xfId="0" applyNumberFormat="1" applyFont="1" applyAlignment="1">
      <alignment horizontal="right"/>
    </xf>
    <xf numFmtId="0" fontId="1" fillId="3" borderId="4" xfId="0" applyFont="1" applyFill="1" applyBorder="1"/>
    <xf numFmtId="14" fontId="1" fillId="2" borderId="2" xfId="0" applyNumberFormat="1" applyFont="1" applyFill="1" applyBorder="1" applyAlignment="1">
      <alignment horizontal="left"/>
    </xf>
    <xf numFmtId="3" fontId="1" fillId="3" borderId="2" xfId="0" applyNumberFormat="1" applyFont="1" applyFill="1" applyBorder="1" applyAlignment="1">
      <alignment horizontal="center"/>
    </xf>
    <xf numFmtId="0" fontId="0" fillId="2" borderId="2" xfId="0" applyFill="1" applyBorder="1"/>
    <xf numFmtId="3" fontId="0" fillId="0" borderId="0" xfId="0" applyNumberFormat="1"/>
    <xf numFmtId="14" fontId="1" fillId="5" borderId="2" xfId="0" applyNumberFormat="1" applyFont="1" applyFill="1" applyBorder="1" applyAlignment="1">
      <alignment horizontal="right"/>
    </xf>
    <xf numFmtId="3" fontId="0" fillId="5" borderId="10" xfId="0" applyNumberFormat="1" applyFill="1" applyBorder="1" applyAlignment="1">
      <alignment horizontal="center"/>
    </xf>
    <xf numFmtId="14" fontId="1" fillId="2" borderId="2" xfId="0" applyNumberFormat="1" applyFont="1" applyFill="1" applyBorder="1"/>
    <xf numFmtId="14" fontId="4" fillId="2" borderId="2" xfId="0" applyNumberFormat="1" applyFont="1" applyFill="1" applyBorder="1"/>
    <xf numFmtId="0" fontId="4" fillId="2" borderId="2" xfId="0" applyFont="1" applyFill="1" applyBorder="1"/>
    <xf numFmtId="0" fontId="1" fillId="3" borderId="2" xfId="0" applyFont="1" applyFill="1" applyBorder="1"/>
    <xf numFmtId="0" fontId="0" fillId="0" borderId="0" xfId="0" applyAlignment="1">
      <alignment horizontal="center"/>
    </xf>
    <xf numFmtId="0" fontId="1" fillId="5" borderId="7" xfId="0" applyFont="1" applyFill="1" applyBorder="1" applyAlignment="1">
      <alignment horizontal="right"/>
    </xf>
    <xf numFmtId="3" fontId="1" fillId="5" borderId="7" xfId="0" applyNumberFormat="1" applyFont="1" applyFill="1" applyBorder="1" applyAlignment="1">
      <alignment horizontal="center"/>
    </xf>
    <xf numFmtId="0" fontId="1" fillId="3" borderId="4" xfId="0" applyFont="1" applyFill="1" applyBorder="1" applyAlignment="1">
      <alignment wrapText="1"/>
    </xf>
    <xf numFmtId="0" fontId="1" fillId="3" borderId="4" xfId="0" applyFont="1" applyFill="1" applyBorder="1" applyAlignment="1">
      <alignment horizontal="center" vertical="center"/>
    </xf>
    <xf numFmtId="14" fontId="0" fillId="2" borderId="6" xfId="0" applyNumberFormat="1" applyFill="1" applyBorder="1"/>
    <xf numFmtId="0" fontId="1" fillId="3" borderId="14"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16" xfId="0" applyFont="1" applyFill="1" applyBorder="1" applyAlignment="1">
      <alignment horizontal="center" vertical="center"/>
    </xf>
    <xf numFmtId="0" fontId="0" fillId="0" borderId="17" xfId="0" applyBorder="1"/>
    <xf numFmtId="0" fontId="0" fillId="0" borderId="18" xfId="0" applyBorder="1"/>
    <xf numFmtId="0" fontId="1" fillId="3" borderId="21" xfId="0" applyFont="1" applyFill="1" applyBorder="1" applyAlignment="1">
      <alignment horizontal="center" vertical="center"/>
    </xf>
    <xf numFmtId="3" fontId="0" fillId="5" borderId="13" xfId="0" applyNumberFormat="1" applyFill="1" applyBorder="1" applyAlignment="1">
      <alignment horizontal="center"/>
    </xf>
    <xf numFmtId="3" fontId="0" fillId="3" borderId="19" xfId="0" applyNumberFormat="1" applyFill="1" applyBorder="1" applyAlignment="1">
      <alignment horizontal="center"/>
    </xf>
    <xf numFmtId="3" fontId="0" fillId="3" borderId="20" xfId="0" applyNumberFormat="1" applyFill="1" applyBorder="1" applyAlignment="1">
      <alignment horizontal="center"/>
    </xf>
    <xf numFmtId="0" fontId="1" fillId="4" borderId="22" xfId="0" applyFont="1" applyFill="1" applyBorder="1" applyAlignment="1">
      <alignment horizontal="center" vertical="center"/>
    </xf>
    <xf numFmtId="0" fontId="1" fillId="4" borderId="23" xfId="0" applyFont="1" applyFill="1" applyBorder="1" applyAlignment="1">
      <alignment horizontal="center" vertical="center"/>
    </xf>
    <xf numFmtId="0" fontId="1" fillId="4" borderId="21" xfId="0" applyFont="1" applyFill="1" applyBorder="1" applyAlignment="1">
      <alignment horizontal="center" vertical="center"/>
    </xf>
    <xf numFmtId="0" fontId="1" fillId="4" borderId="24" xfId="0" applyFont="1" applyFill="1" applyBorder="1" applyAlignment="1">
      <alignment horizontal="center" vertical="center"/>
    </xf>
    <xf numFmtId="0" fontId="1" fillId="4" borderId="25" xfId="0" applyFont="1" applyFill="1" applyBorder="1" applyAlignment="1">
      <alignment horizontal="center" vertical="center"/>
    </xf>
    <xf numFmtId="0" fontId="1" fillId="4" borderId="16" xfId="0" applyFont="1" applyFill="1" applyBorder="1" applyAlignment="1">
      <alignment horizontal="center" vertical="center"/>
    </xf>
    <xf numFmtId="0" fontId="2" fillId="4" borderId="12" xfId="0" applyFont="1" applyFill="1" applyBorder="1" applyAlignment="1">
      <alignment horizontal="center"/>
    </xf>
    <xf numFmtId="3" fontId="0" fillId="3" borderId="27" xfId="0" applyNumberFormat="1" applyFill="1" applyBorder="1" applyAlignment="1">
      <alignment horizontal="center"/>
    </xf>
    <xf numFmtId="3" fontId="0" fillId="3" borderId="28" xfId="0" applyNumberFormat="1" applyFill="1" applyBorder="1" applyAlignment="1">
      <alignment horizontal="center"/>
    </xf>
    <xf numFmtId="0" fontId="0" fillId="3" borderId="28" xfId="0" applyFill="1" applyBorder="1"/>
    <xf numFmtId="3" fontId="0" fillId="0" borderId="12" xfId="0" applyNumberFormat="1" applyBorder="1" applyAlignment="1">
      <alignment horizontal="center"/>
    </xf>
    <xf numFmtId="3" fontId="1" fillId="0" borderId="9" xfId="0" applyNumberFormat="1" applyFont="1" applyBorder="1" applyAlignment="1">
      <alignment horizontal="center"/>
    </xf>
    <xf numFmtId="3" fontId="0" fillId="5" borderId="2" xfId="0" applyNumberFormat="1" applyFill="1" applyBorder="1" applyAlignment="1">
      <alignment horizontal="center"/>
    </xf>
    <xf numFmtId="3" fontId="0" fillId="7" borderId="13" xfId="0" applyNumberFormat="1" applyFill="1" applyBorder="1" applyAlignment="1">
      <alignment horizontal="center"/>
    </xf>
    <xf numFmtId="3" fontId="0" fillId="7" borderId="8" xfId="0" applyNumberFormat="1" applyFill="1" applyBorder="1" applyAlignment="1">
      <alignment horizontal="center"/>
    </xf>
    <xf numFmtId="3" fontId="0" fillId="6" borderId="7" xfId="0" applyNumberFormat="1" applyFill="1" applyBorder="1" applyAlignment="1">
      <alignment horizontal="center"/>
    </xf>
    <xf numFmtId="3" fontId="1" fillId="7" borderId="13" xfId="0" applyNumberFormat="1" applyFont="1" applyFill="1" applyBorder="1" applyAlignment="1">
      <alignment horizontal="center"/>
    </xf>
    <xf numFmtId="0" fontId="1" fillId="5" borderId="11" xfId="0" applyFont="1" applyFill="1" applyBorder="1" applyAlignment="1">
      <alignment horizontal="right"/>
    </xf>
    <xf numFmtId="0" fontId="0" fillId="0" borderId="0" xfId="0" applyAlignment="1">
      <alignment horizontal="center" wrapText="1"/>
    </xf>
    <xf numFmtId="0" fontId="0" fillId="0" borderId="0" xfId="0" applyAlignment="1">
      <alignment wrapText="1"/>
    </xf>
    <xf numFmtId="3" fontId="0" fillId="5" borderId="26" xfId="0" applyNumberFormat="1" applyFill="1" applyBorder="1" applyAlignment="1">
      <alignment horizontal="center"/>
    </xf>
    <xf numFmtId="3" fontId="0" fillId="7" borderId="30" xfId="0" applyNumberFormat="1" applyFill="1" applyBorder="1" applyAlignment="1">
      <alignment horizontal="center"/>
    </xf>
    <xf numFmtId="0" fontId="0" fillId="5" borderId="8" xfId="0" applyFill="1" applyBorder="1" applyAlignment="1">
      <alignment horizontal="center"/>
    </xf>
    <xf numFmtId="0" fontId="0" fillId="8" borderId="0" xfId="0" applyFill="1"/>
    <xf numFmtId="0" fontId="5" fillId="8" borderId="0" xfId="0" applyFont="1" applyFill="1"/>
    <xf numFmtId="0" fontId="5" fillId="0" borderId="0" xfId="0" applyFont="1"/>
    <xf numFmtId="0" fontId="6" fillId="0" borderId="0" xfId="0" applyFont="1"/>
    <xf numFmtId="0" fontId="0" fillId="0" borderId="31" xfId="0" applyBorder="1"/>
    <xf numFmtId="0" fontId="0" fillId="0" borderId="12" xfId="0" applyBorder="1"/>
    <xf numFmtId="0" fontId="0" fillId="0" borderId="32" xfId="0" applyBorder="1"/>
    <xf numFmtId="14" fontId="0" fillId="2" borderId="3" xfId="0" applyNumberFormat="1" applyFill="1" applyBorder="1"/>
    <xf numFmtId="3" fontId="0" fillId="5" borderId="30" xfId="0" applyNumberFormat="1" applyFill="1" applyBorder="1" applyAlignment="1">
      <alignment horizontal="center"/>
    </xf>
    <xf numFmtId="0" fontId="5" fillId="9" borderId="0" xfId="0" applyFont="1" applyFill="1"/>
    <xf numFmtId="0" fontId="5" fillId="3" borderId="0" xfId="0" applyFont="1" applyFill="1"/>
    <xf numFmtId="0" fontId="0" fillId="10" borderId="2" xfId="0" applyFill="1" applyBorder="1"/>
    <xf numFmtId="3" fontId="0" fillId="10" borderId="2" xfId="0" applyNumberFormat="1" applyFill="1" applyBorder="1"/>
    <xf numFmtId="3" fontId="0" fillId="10" borderId="6" xfId="0" applyNumberFormat="1" applyFill="1" applyBorder="1"/>
    <xf numFmtId="0" fontId="0" fillId="10" borderId="6" xfId="0" applyFill="1" applyBorder="1"/>
    <xf numFmtId="0" fontId="0" fillId="10" borderId="3" xfId="0" applyFill="1" applyBorder="1"/>
    <xf numFmtId="0" fontId="0" fillId="10" borderId="4" xfId="0" applyFill="1" applyBorder="1"/>
    <xf numFmtId="0" fontId="0" fillId="10" borderId="35" xfId="0" applyFill="1" applyBorder="1"/>
    <xf numFmtId="3" fontId="0" fillId="10" borderId="2" xfId="0" applyNumberFormat="1" applyFill="1" applyBorder="1" applyAlignment="1">
      <alignment horizontal="center"/>
    </xf>
    <xf numFmtId="0" fontId="0" fillId="10" borderId="17" xfId="0" applyFill="1" applyBorder="1"/>
    <xf numFmtId="0" fontId="0" fillId="10" borderId="18" xfId="0" applyFill="1" applyBorder="1"/>
    <xf numFmtId="0" fontId="0" fillId="10" borderId="33" xfId="0" applyFill="1" applyBorder="1"/>
    <xf numFmtId="0" fontId="0" fillId="10" borderId="34" xfId="0" applyFill="1" applyBorder="1"/>
    <xf numFmtId="0" fontId="0" fillId="3" borderId="0" xfId="0" applyFill="1"/>
    <xf numFmtId="0" fontId="0" fillId="10" borderId="0" xfId="0" applyFill="1"/>
    <xf numFmtId="14" fontId="0" fillId="0" borderId="0" xfId="0" applyNumberFormat="1" applyAlignment="1">
      <alignment wrapText="1"/>
    </xf>
    <xf numFmtId="0" fontId="0" fillId="5" borderId="36" xfId="0" applyFill="1" applyBorder="1"/>
    <xf numFmtId="14" fontId="9" fillId="2" borderId="2" xfId="0" applyNumberFormat="1" applyFont="1" applyFill="1" applyBorder="1"/>
    <xf numFmtId="0" fontId="0" fillId="3" borderId="14" xfId="0" applyFill="1" applyBorder="1"/>
    <xf numFmtId="0" fontId="0" fillId="3" borderId="37" xfId="0" applyFill="1" applyBorder="1"/>
    <xf numFmtId="0" fontId="0" fillId="3" borderId="38" xfId="0" applyFill="1" applyBorder="1"/>
    <xf numFmtId="0" fontId="0" fillId="3" borderId="31" xfId="0" applyFill="1" applyBorder="1"/>
    <xf numFmtId="0" fontId="0" fillId="3" borderId="29" xfId="0" applyFill="1" applyBorder="1"/>
    <xf numFmtId="0" fontId="0" fillId="3" borderId="39" xfId="0" applyFill="1" applyBorder="1"/>
    <xf numFmtId="0" fontId="0" fillId="3" borderId="40" xfId="0" applyFill="1" applyBorder="1"/>
    <xf numFmtId="0" fontId="0" fillId="3" borderId="41" xfId="0" applyFill="1" applyBorder="1"/>
    <xf numFmtId="0" fontId="0" fillId="3" borderId="2" xfId="0" applyFill="1" applyBorder="1"/>
    <xf numFmtId="0" fontId="4" fillId="2" borderId="3" xfId="0" applyFont="1" applyFill="1" applyBorder="1"/>
    <xf numFmtId="0" fontId="1" fillId="2" borderId="2" xfId="0" applyFont="1" applyFill="1" applyBorder="1"/>
    <xf numFmtId="0" fontId="10" fillId="11" borderId="0" xfId="0" applyFont="1" applyFill="1"/>
    <xf numFmtId="0" fontId="0" fillId="11" borderId="0" xfId="0" applyFill="1"/>
    <xf numFmtId="14" fontId="1" fillId="3" borderId="0" xfId="0" applyNumberFormat="1" applyFont="1" applyFill="1" applyAlignment="1">
      <alignment horizontal="right"/>
    </xf>
    <xf numFmtId="3" fontId="0" fillId="3" borderId="12" xfId="0" applyNumberFormat="1" applyFill="1" applyBorder="1" applyAlignment="1">
      <alignment horizontal="center"/>
    </xf>
    <xf numFmtId="3" fontId="0" fillId="0" borderId="2" xfId="0" applyNumberFormat="1" applyBorder="1" applyAlignment="1">
      <alignment horizontal="center"/>
    </xf>
    <xf numFmtId="3" fontId="1" fillId="0" borderId="2" xfId="0" applyNumberFormat="1" applyFont="1" applyBorder="1" applyAlignment="1">
      <alignment horizontal="center"/>
    </xf>
    <xf numFmtId="0" fontId="0" fillId="0" borderId="3" xfId="0" applyBorder="1"/>
    <xf numFmtId="3" fontId="0" fillId="0" borderId="10" xfId="0" applyNumberFormat="1" applyBorder="1" applyAlignment="1">
      <alignment horizontal="center"/>
    </xf>
    <xf numFmtId="3" fontId="0" fillId="0" borderId="7" xfId="0" applyNumberFormat="1" applyBorder="1" applyAlignment="1">
      <alignment horizontal="center"/>
    </xf>
    <xf numFmtId="0" fontId="1" fillId="5" borderId="0" xfId="0" applyFont="1" applyFill="1"/>
    <xf numFmtId="0" fontId="1" fillId="0" borderId="0" xfId="0" applyFont="1" applyAlignment="1">
      <alignment horizontal="right"/>
    </xf>
    <xf numFmtId="0" fontId="2" fillId="3" borderId="3" xfId="0" applyFont="1" applyFill="1" applyBorder="1" applyAlignment="1">
      <alignment horizontal="center"/>
    </xf>
    <xf numFmtId="0" fontId="0" fillId="3" borderId="3" xfId="0" applyFill="1" applyBorder="1" applyAlignment="1">
      <alignment horizontal="center"/>
    </xf>
    <xf numFmtId="0" fontId="2" fillId="4" borderId="4" xfId="0" applyFont="1" applyFill="1" applyBorder="1" applyAlignment="1">
      <alignment horizontal="center"/>
    </xf>
    <xf numFmtId="0" fontId="2" fillId="4" borderId="12" xfId="0" applyFont="1" applyFill="1" applyBorder="1" applyAlignment="1">
      <alignment horizontal="center"/>
    </xf>
    <xf numFmtId="0" fontId="1" fillId="0" borderId="29" xfId="0" applyFont="1" applyBorder="1" applyAlignment="1">
      <alignment horizontal="right"/>
    </xf>
    <xf numFmtId="0" fontId="0" fillId="0" borderId="2" xfId="0" applyBorder="1" applyAlignment="1">
      <alignment horizontal="center" wrapText="1"/>
    </xf>
    <xf numFmtId="0" fontId="0" fillId="0" borderId="2" xfId="0" applyBorder="1" applyAlignment="1">
      <alignment wrapText="1"/>
    </xf>
  </cellXfs>
  <cellStyles count="1">
    <cellStyle name="Normal" xfId="0" builtinId="0"/>
  </cellStyles>
  <dxfs count="0"/>
  <tableStyles count="0" defaultTableStyle="TableStyleMedium2" defaultPivotStyle="PivotStyleLight16"/>
  <colors>
    <mruColors>
      <color rgb="FFE0E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504825</xdr:colOff>
      <xdr:row>1</xdr:row>
      <xdr:rowOff>76200</xdr:rowOff>
    </xdr:from>
    <xdr:to>
      <xdr:col>9</xdr:col>
      <xdr:colOff>495300</xdr:colOff>
      <xdr:row>35</xdr:row>
      <xdr:rowOff>31750</xdr:rowOff>
    </xdr:to>
    <xdr:sp macro="" textlink="">
      <xdr:nvSpPr>
        <xdr:cNvPr id="7" name="TekstSylinder 1">
          <a:extLst>
            <a:ext uri="{FF2B5EF4-FFF2-40B4-BE49-F238E27FC236}">
              <a16:creationId xmlns:a16="http://schemas.microsoft.com/office/drawing/2014/main" id="{FBFAD04D-DE4E-3EE3-67A3-3994FD228602}"/>
            </a:ext>
          </a:extLst>
        </xdr:cNvPr>
        <xdr:cNvSpPr txBox="1"/>
      </xdr:nvSpPr>
      <xdr:spPr>
        <a:xfrm>
          <a:off x="504825" y="266700"/>
          <a:ext cx="5476875" cy="6432550"/>
        </a:xfrm>
        <a:prstGeom prst="rect">
          <a:avLst/>
        </a:prstGeom>
        <a:solidFill>
          <a:schemeClr val="bg2">
            <a:lumMod val="90000"/>
          </a:schemeClr>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Leverandøren skal levere samtlige dekk- og felgdimensjoner som fremgår av prisskjemaet.</a:t>
          </a:r>
        </a:p>
        <a:p>
          <a:pPr marL="0" indent="0" algn="l"/>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marR="0" indent="0" algn="l">
            <a:lnSpc>
              <a:spcPct val="100000"/>
            </a:lnSpc>
            <a:spcBef>
              <a:spcPts val="0"/>
            </a:spcBef>
            <a:spcAft>
              <a:spcPts val="0"/>
            </a:spcAft>
          </a:pPr>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Alle poster i prisskjemaet skal fylles ut, og dette gjelder for arkene Prisskjema A til og med Prisskjema D. Fyll ut informasjon i gule felter, prisskjema A-F.</a:t>
          </a:r>
        </a:p>
        <a:p>
          <a:pPr marL="0" indent="0" algn="l"/>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I prisskjemaet skal leverandøren oppgi:</a:t>
          </a:r>
        </a:p>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	Fabrikat og mønster på tilbudte dekk</a:t>
          </a:r>
        </a:p>
        <a:p>
          <a:pPr marL="0" indent="0" algn="l"/>
          <a:endPar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indent="0" algn="l"/>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Omfag av avtalen basert på kjøp forrige avtaleperiode er 634 dekk.</a:t>
          </a:r>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marR="0" indent="0" algn="l">
            <a:lnSpc>
              <a:spcPct val="100000"/>
            </a:lnSpc>
            <a:spcBef>
              <a:spcPts val="0"/>
            </a:spcBef>
            <a:spcAft>
              <a:spcPts val="0"/>
            </a:spcAft>
          </a:pPr>
          <a:r>
            <a:rPr lang="en-US" sz="1100" b="0" i="0" u="none" strike="noStrike">
              <a:solidFill>
                <a:srgbClr val="0070C0"/>
              </a:solidFill>
              <a:latin typeface="Calibri" panose="020F0502020204030204" pitchFamily="34" charset="0"/>
              <a:ea typeface="Calibri" panose="020F0502020204030204" pitchFamily="34" charset="0"/>
              <a:cs typeface="Calibri" panose="020F0502020204030204" pitchFamily="34" charset="0"/>
            </a:rPr>
            <a:t>Premiumdekk: 355 stykk (180 vinterdekk + 175sommerdekk)</a:t>
          </a:r>
        </a:p>
        <a:p>
          <a:pPr marL="0" marR="0" indent="0" algn="l">
            <a:lnSpc>
              <a:spcPct val="100000"/>
            </a:lnSpc>
            <a:spcBef>
              <a:spcPts val="0"/>
            </a:spcBef>
            <a:spcAft>
              <a:spcPts val="0"/>
            </a:spcAft>
          </a:pPr>
          <a:r>
            <a:rPr lang="en-US" sz="1100" b="0" i="0" u="none" strike="noStrike">
              <a:solidFill>
                <a:srgbClr val="0070C0"/>
              </a:solidFill>
              <a:latin typeface="Calibri" panose="020F0502020204030204" pitchFamily="34" charset="0"/>
              <a:ea typeface="Calibri" panose="020F0502020204030204" pitchFamily="34" charset="0"/>
              <a:cs typeface="Calibri" panose="020F0502020204030204" pitchFamily="34" charset="0"/>
            </a:rPr>
            <a:t>Qualitydekk: 150 stykk (71 vinterdekk + 79 sommerdekk)</a:t>
          </a:r>
        </a:p>
        <a:p>
          <a:pPr marL="0" marR="0" indent="0" algn="l">
            <a:lnSpc>
              <a:spcPct val="100000"/>
            </a:lnSpc>
            <a:spcBef>
              <a:spcPts val="0"/>
            </a:spcBef>
            <a:spcAft>
              <a:spcPts val="0"/>
            </a:spcAft>
          </a:pPr>
          <a:r>
            <a:rPr lang="en-US" sz="1100" b="0" i="0" u="none" strike="noStrike">
              <a:solidFill>
                <a:srgbClr val="0070C0"/>
              </a:solidFill>
              <a:latin typeface="Calibri" panose="020F0502020204030204" pitchFamily="34" charset="0"/>
              <a:ea typeface="Calibri" panose="020F0502020204030204" pitchFamily="34" charset="0"/>
              <a:cs typeface="Calibri" panose="020F0502020204030204" pitchFamily="34" charset="0"/>
            </a:rPr>
            <a:t>Økonomi: 43(11 vinterdekk + 32 sommerdekk</a:t>
          </a:r>
        </a:p>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Kjøretøypark er oppgitt i eget skjema</a:t>
          </a:r>
        </a:p>
        <a:p>
          <a:pPr marL="0" indent="0" algn="l"/>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Det skal tilbys dekk innenfor følgende klasser:</a:t>
          </a:r>
        </a:p>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1. Premium (bruksområde?</a:t>
          </a:r>
        </a:p>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2. Quality  (økonomi dekk, egnet for.... ?)</a:t>
          </a:r>
        </a:p>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3. Budsjett (billigere dekk, egnet for ....?)</a:t>
          </a:r>
        </a:p>
        <a:p>
          <a:pPr marL="0" indent="0" algn="l"/>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Alle priser skal oppgis inkl. miljøavgift og ekskl MVA. SUM-feltene benyttes til beregning av tilbyderens totale prisscore iht. evalueringsmodell beskrevet i konkurransegrunnlaget.</a:t>
          </a:r>
        </a:p>
        <a:p>
          <a:pPr marL="0" indent="0" algn="l"/>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indent="0" algn="l"/>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Felger kjøp 2021-2025</a:t>
          </a:r>
        </a:p>
        <a:p>
          <a:pPr marL="0" indent="0" algn="l"/>
          <a:r>
            <a:rPr lang="en-US" sz="1100" b="0" i="0" u="none" strike="noStrike" baseline="0">
              <a:solidFill>
                <a:srgbClr val="0070C0"/>
              </a:solidFill>
              <a:latin typeface="Calibri" panose="020F0502020204030204" pitchFamily="34" charset="0"/>
              <a:ea typeface="Calibri" panose="020F0502020204030204" pitchFamily="34" charset="0"/>
              <a:cs typeface="Calibri" panose="020F0502020204030204" pitchFamily="34" charset="0"/>
            </a:rPr>
            <a:t>68 stykk</a:t>
          </a:r>
          <a:endParaRPr lang="en-US" sz="1100" b="0" i="0" u="none" strike="noStrike">
            <a:solidFill>
              <a:srgbClr val="0070C0"/>
            </a:solidFill>
            <a:latin typeface="Calibri" panose="020F0502020204030204" pitchFamily="34" charset="0"/>
            <a:ea typeface="Calibri" panose="020F0502020204030204" pitchFamily="34" charset="0"/>
            <a:cs typeface="Calibri" panose="020F0502020204030204" pitchFamily="34" charset="0"/>
          </a:endParaRPr>
        </a:p>
        <a:p>
          <a:pPr marL="0" indent="0" algn="l"/>
          <a:endPar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indent="0" algn="l"/>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Utrykning/veihejelp</a:t>
          </a:r>
          <a:r>
            <a:rPr lang="en-US" sz="1100" b="1"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 2021-2025</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i="0" u="none" strike="noStrike" baseline="0">
              <a:solidFill>
                <a:srgbClr val="0070C0"/>
              </a:solidFill>
              <a:latin typeface="Calibri" panose="020F0502020204030204" pitchFamily="34" charset="0"/>
              <a:ea typeface="Calibri" panose="020F0502020204030204" pitchFamily="34" charset="0"/>
              <a:cs typeface="Calibri" panose="020F0502020204030204" pitchFamily="34" charset="0"/>
            </a:rPr>
            <a:t>Kveld/natt/helg/ferie:  </a:t>
          </a:r>
          <a:r>
            <a:rPr lang="en-US" sz="1100" b="0" i="0" baseline="0">
              <a:solidFill>
                <a:srgbClr val="0070C0"/>
              </a:solidFill>
              <a:effectLst/>
              <a:latin typeface="+mn-lt"/>
              <a:ea typeface="+mn-ea"/>
              <a:cs typeface="+mn-cs"/>
            </a:rPr>
            <a:t>1. stykk i 2022</a:t>
          </a:r>
          <a:r>
            <a:rPr lang="nb-NO" sz="1100" b="0" i="0" baseline="0">
              <a:solidFill>
                <a:srgbClr val="0070C0"/>
              </a:solidFill>
              <a:effectLst/>
              <a:latin typeface="+mn-lt"/>
              <a:ea typeface="+mn-ea"/>
              <a:cs typeface="+mn-cs"/>
            </a:rPr>
            <a:t>, og </a:t>
          </a:r>
          <a:r>
            <a:rPr lang="en-US" sz="1100" b="0" i="0" u="none" strike="noStrike" baseline="0">
              <a:solidFill>
                <a:srgbClr val="0070C0"/>
              </a:solidFill>
              <a:latin typeface="Calibri" panose="020F0502020204030204" pitchFamily="34" charset="0"/>
              <a:ea typeface="Calibri" panose="020F0502020204030204" pitchFamily="34" charset="0"/>
              <a:cs typeface="Calibri" panose="020F0502020204030204" pitchFamily="34" charset="0"/>
            </a:rPr>
            <a:t>1. stykk i 2023</a:t>
          </a:r>
        </a:p>
        <a:p>
          <a:pPr marL="0" indent="0" algn="l"/>
          <a:r>
            <a:rPr lang="en-US" sz="1100" b="0" i="0" u="none" strike="noStrike" baseline="0">
              <a:solidFill>
                <a:srgbClr val="0070C0"/>
              </a:solidFill>
              <a:latin typeface="Calibri" panose="020F0502020204030204" pitchFamily="34" charset="0"/>
              <a:ea typeface="Calibri" panose="020F0502020204030204" pitchFamily="34" charset="0"/>
              <a:cs typeface="Calibri" panose="020F0502020204030204" pitchFamily="34" charset="0"/>
            </a:rPr>
            <a:t>Dagtid: 6 utrykninger (2021-2025)</a:t>
          </a:r>
          <a:endParaRPr lang="en-US" sz="1100" b="0" i="0" u="none" strike="noStrike">
            <a:solidFill>
              <a:srgbClr val="0070C0"/>
            </a:solidFill>
            <a:latin typeface="Calibri" panose="020F0502020204030204" pitchFamily="34" charset="0"/>
            <a:ea typeface="Calibri" panose="020F0502020204030204" pitchFamily="34" charset="0"/>
            <a:cs typeface="Calibri" panose="020F0502020204030204" pitchFamily="34" charset="0"/>
          </a:endParaRPr>
        </a:p>
        <a:p>
          <a:pPr marL="0" indent="0" algn="l"/>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indent="0" algn="l"/>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Dekkhotel</a:t>
          </a:r>
        </a:p>
        <a:p>
          <a:pPr marL="0" indent="0" algn="l"/>
          <a:r>
            <a:rPr lang="en-US" sz="1100" b="0" i="0" u="none" strike="noStrike">
              <a:solidFill>
                <a:srgbClr val="0070C0"/>
              </a:solidFill>
              <a:latin typeface="Calibri" panose="020F0502020204030204" pitchFamily="34" charset="0"/>
              <a:ea typeface="Calibri" panose="020F0502020204030204" pitchFamily="34" charset="0"/>
              <a:cs typeface="Calibri" panose="020F0502020204030204" pitchFamily="34" charset="0"/>
            </a:rPr>
            <a:t>21</a:t>
          </a:r>
          <a:r>
            <a:rPr lang="en-US" sz="1100" b="0" i="0" u="none" strike="noStrike" baseline="0">
              <a:solidFill>
                <a:srgbClr val="0070C0"/>
              </a:solidFill>
              <a:latin typeface="Calibri" panose="020F0502020204030204" pitchFamily="34" charset="0"/>
              <a:ea typeface="Calibri" panose="020F0502020204030204" pitchFamily="34" charset="0"/>
              <a:cs typeface="Calibri" panose="020F0502020204030204" pitchFamily="34" charset="0"/>
            </a:rPr>
            <a:t> kjøretøy pr. 1. april 2026 </a:t>
          </a:r>
          <a:r>
            <a:rPr lang="en-US" sz="1100" b="0"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(tunge kjøretøy/hjullaster/traktor). Brannstasjonene lagrer alle sine dekk selv. Øvrige dekk lagres av Arendal kommune</a:t>
          </a:r>
        </a:p>
        <a:p>
          <a:pPr marL="0" indent="0" algn="l"/>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a:p>
          <a:pPr marL="0" marR="0" indent="0" algn="l">
            <a:lnSpc>
              <a:spcPct val="100000"/>
            </a:lnSpc>
            <a:spcBef>
              <a:spcPts val="0"/>
            </a:spcBef>
            <a:spcAft>
              <a:spcPts val="0"/>
            </a:spcAft>
          </a:pPr>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For mer informasjon, se kravspesifikasjon og utlysningsdokumenter.</a:t>
          </a:r>
        </a:p>
      </xdr:txBody>
    </xdr:sp>
    <xdr:clientData/>
  </xdr:twoCellAnchor>
  <xdr:twoCellAnchor>
    <xdr:from>
      <xdr:col>0</xdr:col>
      <xdr:colOff>523875</xdr:colOff>
      <xdr:row>35</xdr:row>
      <xdr:rowOff>63500</xdr:rowOff>
    </xdr:from>
    <xdr:to>
      <xdr:col>9</xdr:col>
      <xdr:colOff>523875</xdr:colOff>
      <xdr:row>71</xdr:row>
      <xdr:rowOff>31749</xdr:rowOff>
    </xdr:to>
    <xdr:sp macro="" textlink="">
      <xdr:nvSpPr>
        <xdr:cNvPr id="3" name="TekstSylinder 2">
          <a:extLst>
            <a:ext uri="{FF2B5EF4-FFF2-40B4-BE49-F238E27FC236}">
              <a16:creationId xmlns:a16="http://schemas.microsoft.com/office/drawing/2014/main" id="{97CFF9FE-5A06-7FD2-0519-3CB45C718622}"/>
            </a:ext>
            <a:ext uri="{147F2762-F138-4A5C-976F-8EAC2B608ADB}">
              <a16:predDERef xmlns:a16="http://schemas.microsoft.com/office/drawing/2014/main" pred="{FBFAD04D-DE4E-3EE3-67A3-3994FD228602}"/>
            </a:ext>
          </a:extLst>
        </xdr:cNvPr>
        <xdr:cNvSpPr txBox="1"/>
      </xdr:nvSpPr>
      <xdr:spPr>
        <a:xfrm>
          <a:off x="523875" y="6508750"/>
          <a:ext cx="5772150" cy="6597649"/>
        </a:xfrm>
        <a:prstGeom prst="rect">
          <a:avLst/>
        </a:prstGeom>
        <a:solidFill>
          <a:schemeClr val="accent1">
            <a:lumMod val="40000"/>
            <a:lumOff val="60000"/>
          </a:schemeClr>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endParaRPr lang="en-US" sz="1100" b="1">
            <a:solidFill>
              <a:srgbClr val="000000"/>
            </a:solidFill>
            <a:latin typeface="+mn-lt"/>
            <a:ea typeface="+mn-lt"/>
            <a:cs typeface="+mn-lt"/>
          </a:endParaRPr>
        </a:p>
        <a:p>
          <a:pPr marL="0" indent="0" algn="l"/>
          <a:r>
            <a:rPr lang="en-US" sz="1100" b="1">
              <a:solidFill>
                <a:srgbClr val="000000"/>
              </a:solidFill>
              <a:latin typeface="+mn-lt"/>
              <a:ea typeface="+mn-lt"/>
              <a:cs typeface="+mn-lt"/>
            </a:rPr>
            <a:t>Prisvurdering og vekting  </a:t>
          </a:r>
          <a:endParaRPr lang="en-US" sz="1100">
            <a:solidFill>
              <a:srgbClr val="000000"/>
            </a:solidFill>
            <a:latin typeface="+mn-lt"/>
            <a:ea typeface="+mn-lt"/>
            <a:cs typeface="+mn-lt"/>
          </a:endParaRPr>
        </a:p>
        <a:p>
          <a:pPr marL="0" indent="0" algn="l"/>
          <a:r>
            <a:rPr lang="en-US" sz="1100">
              <a:solidFill>
                <a:srgbClr val="000000"/>
              </a:solidFill>
              <a:latin typeface="+mn-lt"/>
              <a:ea typeface="+mn-lt"/>
              <a:cs typeface="+mn-lt"/>
            </a:rPr>
            <a:t>Pris vurderes basert på utfylte prisskjema A–E. For å reflektere oppdragsgivers faktiske og forventede kostnadsbilde over avtaleperioden er prisskjemaene vektet ulikt.</a:t>
          </a:r>
        </a:p>
        <a:p>
          <a:pPr marL="0" indent="0" algn="l"/>
          <a:r>
            <a:rPr lang="en-US" sz="1100">
              <a:solidFill>
                <a:srgbClr val="000000"/>
              </a:solidFill>
              <a:latin typeface="+mn-lt"/>
              <a:ea typeface="+mn-lt"/>
              <a:cs typeface="+mn-lt"/>
            </a:rPr>
            <a:t>Vektingen bygger på:</a:t>
          </a:r>
        </a:p>
        <a:p>
          <a:pPr marL="0" indent="0" algn="l"/>
          <a:endParaRPr lang="en-US" sz="1100">
            <a:solidFill>
              <a:srgbClr val="000000"/>
            </a:solidFill>
            <a:latin typeface="+mn-lt"/>
            <a:ea typeface="+mn-lt"/>
            <a:cs typeface="+mn-lt"/>
          </a:endParaRPr>
        </a:p>
        <a:p>
          <a:pPr marL="0" indent="0" algn="l"/>
          <a:r>
            <a:rPr lang="en-US" sz="1100">
              <a:solidFill>
                <a:srgbClr val="000000"/>
              </a:solidFill>
              <a:latin typeface="+mn-lt"/>
              <a:ea typeface="+mn-lt"/>
              <a:cs typeface="+mn-lt"/>
            </a:rPr>
            <a:t>* sammensetningen av kjøretøyparken</a:t>
          </a:r>
        </a:p>
        <a:p>
          <a:pPr marL="0" indent="0" algn="l"/>
          <a:r>
            <a:rPr lang="en-US" sz="1100">
              <a:solidFill>
                <a:srgbClr val="000000"/>
              </a:solidFill>
              <a:latin typeface="+mn-lt"/>
              <a:ea typeface="+mn-lt"/>
              <a:cs typeface="+mn-lt"/>
            </a:rPr>
            <a:t>* kostnadsnivå per kjøretøykategori</a:t>
          </a:r>
        </a:p>
        <a:p>
          <a:pPr marL="0" indent="0" algn="l"/>
          <a:r>
            <a:rPr lang="en-US" sz="1100">
              <a:solidFill>
                <a:srgbClr val="000000"/>
              </a:solidFill>
              <a:latin typeface="+mn-lt"/>
              <a:ea typeface="+mn-lt"/>
              <a:cs typeface="+mn-lt"/>
            </a:rPr>
            <a:t>* betydningen av tjenester for driftssikkerhet, tilgjengelighet og beredskap</a:t>
          </a:r>
        </a:p>
        <a:p>
          <a:pPr marL="0" indent="0" algn="l"/>
          <a:endParaRPr lang="en-US" sz="1100">
            <a:solidFill>
              <a:srgbClr val="000000"/>
            </a:solidFill>
            <a:latin typeface="+mn-lt"/>
            <a:ea typeface="+mn-lt"/>
            <a:cs typeface="+mn-lt"/>
          </a:endParaRPr>
        </a:p>
        <a:p>
          <a:pPr marL="0" indent="0" algn="l"/>
          <a:r>
            <a:rPr lang="en-US" sz="1100">
              <a:solidFill>
                <a:srgbClr val="000000"/>
              </a:solidFill>
              <a:latin typeface="+mn-lt"/>
              <a:ea typeface="+mn-lt"/>
              <a:cs typeface="+mn-lt"/>
            </a:rPr>
            <a:t>Person- og varebildekk er gitt lavere vekt enn antall kjøretøy isolert sett skulle tilsi, ettersom prisnivået per enhet er lavere enn for tunge kjøretøy og anleggsmaskiner. Forventede besparelser innen dette segmentet tas i hovedsak ut gjennom volum, stabilitet og forutsigbarhet i avtalen.</a:t>
          </a:r>
        </a:p>
        <a:p>
          <a:pPr marL="0" indent="0" algn="l"/>
          <a:r>
            <a:rPr lang="en-US" sz="1100">
              <a:solidFill>
                <a:srgbClr val="000000"/>
              </a:solidFill>
              <a:latin typeface="+mn-lt"/>
              <a:ea typeface="+mn-lt"/>
              <a:cs typeface="+mn-lt"/>
            </a:rPr>
            <a:t>Prisvurderingen er utformet for å sikre en bærekraftig og forutsigbar leveranse over hele avtaleperioden.</a:t>
          </a:r>
        </a:p>
        <a:p>
          <a:pPr marL="0" indent="0" algn="l"/>
          <a:r>
            <a:rPr lang="en-US" sz="1100">
              <a:solidFill>
                <a:srgbClr val="000000"/>
              </a:solidFill>
              <a:latin typeface="+mn-lt"/>
              <a:ea typeface="+mn-lt"/>
              <a:cs typeface="+mn-lt"/>
            </a:rPr>
            <a:t>Prisskjema D er tillagt relativt høy vekt, da tjenester og dekkhotell påløper for hele kjøretøyparken over avtaleperioden og utgjør en vesentlig del av samlet kostnad. Gode og forutsigbare tjenester vurderes som avgjørende for effektiv drift og beredskap.</a:t>
          </a:r>
        </a:p>
        <a:p>
          <a:pPr marL="0" indent="0" algn="l"/>
          <a:endParaRPr lang="en-US" sz="1100" b="1">
            <a:solidFill>
              <a:srgbClr val="000000"/>
            </a:solidFill>
            <a:latin typeface="+mn-lt"/>
            <a:ea typeface="+mn-lt"/>
            <a:cs typeface="+mn-lt"/>
          </a:endParaRPr>
        </a:p>
        <a:p>
          <a:pPr marL="0" indent="0" algn="l"/>
          <a:r>
            <a:rPr lang="en-US" sz="1100" b="1">
              <a:solidFill>
                <a:srgbClr val="000000"/>
              </a:solidFill>
              <a:latin typeface="+mn-lt"/>
              <a:ea typeface="+mn-lt"/>
              <a:cs typeface="+mn-lt"/>
            </a:rPr>
            <a:t>Prisskjema</a:t>
          </a:r>
          <a:r>
            <a:rPr lang="en-US" sz="1100" b="1" baseline="0">
              <a:solidFill>
                <a:srgbClr val="000000"/>
              </a:solidFill>
              <a:latin typeface="+mn-lt"/>
              <a:ea typeface="+mn-lt"/>
              <a:cs typeface="+mn-lt"/>
            </a:rPr>
            <a:t> A og B har først  hver en undervekting basert på at kommunen kjøper mer premiumdekk, enn øvrig dekktyper. I tillegg har hvert prisskjema sin vekting totalt.</a:t>
          </a:r>
          <a:endParaRPr lang="en-US" sz="1100" b="1">
            <a:solidFill>
              <a:srgbClr val="000000"/>
            </a:solidFill>
            <a:latin typeface="+mn-lt"/>
            <a:ea typeface="+mn-lt"/>
            <a:cs typeface="+mn-lt"/>
          </a:endParaRPr>
        </a:p>
        <a:p>
          <a:pPr marL="0" indent="0" algn="l"/>
          <a:endParaRPr lang="en-US" sz="1100" b="1">
            <a:solidFill>
              <a:srgbClr val="000000"/>
            </a:solidFill>
            <a:latin typeface="+mn-lt"/>
            <a:ea typeface="+mn-lt"/>
            <a:cs typeface="+mn-lt"/>
          </a:endParaRPr>
        </a:p>
        <a:p>
          <a:pPr marL="0" indent="0" algn="l"/>
          <a:r>
            <a:rPr lang="en-US" sz="1100" b="1">
              <a:solidFill>
                <a:srgbClr val="000000"/>
              </a:solidFill>
              <a:latin typeface="+mn-lt"/>
              <a:ea typeface="+mn-lt"/>
              <a:cs typeface="+mn-lt"/>
            </a:rPr>
            <a:t>Vekting av prisskjemaer ved evaluering av pris</a:t>
          </a:r>
          <a:endParaRPr lang="en-US" sz="1100">
            <a:solidFill>
              <a:srgbClr val="000000"/>
            </a:solidFill>
            <a:latin typeface="+mn-lt"/>
            <a:ea typeface="+mn-lt"/>
            <a:cs typeface="+mn-lt"/>
          </a:endParaRPr>
        </a:p>
        <a:p>
          <a:pPr marL="0" indent="0" algn="l"/>
          <a:r>
            <a:rPr lang="en-US" sz="1100">
              <a:solidFill>
                <a:srgbClr val="000000"/>
              </a:solidFill>
              <a:latin typeface="+mn-lt"/>
              <a:ea typeface="+mn-lt"/>
              <a:cs typeface="+mn-lt"/>
            </a:rPr>
            <a:t>Rammeavtale del 1</a:t>
          </a:r>
        </a:p>
        <a:p>
          <a:pPr marL="0" indent="0" algn="l"/>
          <a:r>
            <a:rPr lang="en-US" sz="1100">
              <a:solidFill>
                <a:srgbClr val="000000"/>
              </a:solidFill>
              <a:latin typeface="+mn-lt"/>
              <a:ea typeface="+mn-lt"/>
              <a:cs typeface="+mn-lt"/>
            </a:rPr>
            <a:t>Prisskjema A – Personbil og varebildekk: 15 % * </a:t>
          </a:r>
        </a:p>
        <a:p>
          <a:pPr marL="0" indent="0" algn="l"/>
          <a:r>
            <a:rPr lang="en-US" sz="1100">
              <a:solidFill>
                <a:srgbClr val="000000"/>
              </a:solidFill>
              <a:latin typeface="+mn-lt"/>
              <a:ea typeface="+mn-lt"/>
              <a:cs typeface="+mn-lt"/>
            </a:rPr>
            <a:t>Prisskjema B – Lastebil og henger: 30 %*</a:t>
          </a:r>
        </a:p>
        <a:p>
          <a:pPr marL="0" indent="0" algn="l"/>
          <a:r>
            <a:rPr lang="en-US" sz="1100">
              <a:solidFill>
                <a:srgbClr val="000000"/>
              </a:solidFill>
              <a:latin typeface="+mn-lt"/>
              <a:ea typeface="+mn-lt"/>
              <a:cs typeface="+mn-lt"/>
            </a:rPr>
            <a:t>Prisskjema C – Traktor og anleggsmaskiner: 20 %</a:t>
          </a:r>
        </a:p>
        <a:p>
          <a:pPr marL="0" indent="0" algn="l"/>
          <a:r>
            <a:rPr lang="en-US" sz="1100">
              <a:solidFill>
                <a:srgbClr val="000000"/>
              </a:solidFill>
              <a:latin typeface="+mn-lt"/>
              <a:ea typeface="+mn-lt"/>
              <a:cs typeface="+mn-lt"/>
            </a:rPr>
            <a:t>Prisskjema D – Tjenester og dekkhotell: 30 %</a:t>
          </a:r>
        </a:p>
        <a:p>
          <a:pPr marL="0" indent="0" algn="l"/>
          <a:r>
            <a:rPr lang="en-US" sz="1100">
              <a:solidFill>
                <a:srgbClr val="000000"/>
              </a:solidFill>
              <a:latin typeface="+mn-lt"/>
              <a:ea typeface="+mn-lt"/>
              <a:cs typeface="+mn-lt"/>
            </a:rPr>
            <a:t>Prisskjema E – Felg og sensorer: 5 %    </a:t>
          </a:r>
        </a:p>
        <a:p>
          <a:pPr marL="0" indent="0" algn="l"/>
          <a:r>
            <a:rPr lang="en-US" sz="1100" b="0">
              <a:solidFill>
                <a:srgbClr val="000000"/>
              </a:solidFill>
              <a:latin typeface="+mn-lt"/>
              <a:ea typeface="+mn-lt"/>
              <a:cs typeface="+mn-lt"/>
            </a:rPr>
            <a:t>Prisskjema F- miljø</a:t>
          </a:r>
        </a:p>
        <a:p>
          <a:pPr marL="0" indent="0" algn="l"/>
          <a:endParaRPr lang="en-US" sz="1100" b="1">
            <a:solidFill>
              <a:srgbClr val="000000"/>
            </a:solidFill>
            <a:latin typeface="+mn-lt"/>
            <a:ea typeface="+mn-lt"/>
            <a:cs typeface="+mn-lt"/>
          </a:endParaRPr>
        </a:p>
        <a:p>
          <a:pPr marL="0" indent="0" algn="l"/>
          <a:r>
            <a:rPr lang="en-US" sz="1100" b="1" baseline="0">
              <a:solidFill>
                <a:srgbClr val="000000"/>
              </a:solidFill>
              <a:latin typeface="+mn-lt"/>
              <a:ea typeface="+mn-lt"/>
              <a:cs typeface="+mn-lt"/>
            </a:rPr>
            <a:t>* Undervekting på prisskjema A, og B</a:t>
          </a:r>
        </a:p>
        <a:p>
          <a:pPr marL="0" indent="0" algn="l"/>
          <a:r>
            <a:rPr lang="en-US" sz="1100" b="0" baseline="0">
              <a:solidFill>
                <a:srgbClr val="000000"/>
              </a:solidFill>
              <a:latin typeface="+mn-lt"/>
              <a:ea typeface="+mn-lt"/>
              <a:cs typeface="+mn-lt"/>
            </a:rPr>
            <a:t>Premiumdekk 50%</a:t>
          </a:r>
        </a:p>
        <a:p>
          <a:pPr marL="0" indent="0" algn="l"/>
          <a:r>
            <a:rPr lang="en-US" sz="1100" b="0" baseline="0">
              <a:solidFill>
                <a:srgbClr val="000000"/>
              </a:solidFill>
              <a:latin typeface="+mn-lt"/>
              <a:ea typeface="+mn-lt"/>
              <a:cs typeface="+mn-lt"/>
            </a:rPr>
            <a:t>Quality 30%</a:t>
          </a:r>
        </a:p>
        <a:p>
          <a:pPr marL="0" indent="0" algn="l"/>
          <a:r>
            <a:rPr lang="en-US" sz="1100" b="0" baseline="0">
              <a:solidFill>
                <a:srgbClr val="000000"/>
              </a:solidFill>
              <a:latin typeface="+mn-lt"/>
              <a:ea typeface="+mn-lt"/>
              <a:cs typeface="+mn-lt"/>
            </a:rPr>
            <a:t>Budsjett 20%</a:t>
          </a:r>
        </a:p>
        <a:p>
          <a:pPr marL="0" indent="0" algn="l"/>
          <a:endParaRPr lang="en-US" sz="1100" b="0" baseline="0">
            <a:solidFill>
              <a:srgbClr val="000000"/>
            </a:solidFill>
            <a:latin typeface="+mn-lt"/>
            <a:ea typeface="+mn-lt"/>
            <a:cs typeface="+mn-lt"/>
          </a:endParaRPr>
        </a:p>
        <a:p>
          <a:pPr marL="0" marR="0" lvl="0" indent="0" algn="l" defTabSz="914400" eaLnBrk="1" fontAlgn="auto" latinLnBrk="0" hangingPunct="1">
            <a:lnSpc>
              <a:spcPct val="100000"/>
            </a:lnSpc>
            <a:spcBef>
              <a:spcPts val="0"/>
            </a:spcBef>
            <a:spcAft>
              <a:spcPts val="0"/>
            </a:spcAft>
            <a:buClrTx/>
            <a:buSzTx/>
            <a:buFontTx/>
            <a:buNone/>
            <a:tabLst/>
            <a:defRPr/>
          </a:pPr>
          <a:r>
            <a:rPr lang="nb-NO" sz="1100" b="0" i="0">
              <a:effectLst/>
              <a:latin typeface="+mn-lt"/>
              <a:ea typeface="+mn-ea"/>
              <a:cs typeface="+mn-cs"/>
            </a:rPr>
            <a:t>Undervektingen er fastsatt basert på forventet faktisk bruk, risikoprofil og krav til sikkerhet og beredskap, og for å sikre en balansert vurdering av kostnadseffektivitet over tid.</a:t>
          </a:r>
        </a:p>
        <a:p>
          <a:pPr marL="0" indent="0" algn="l"/>
          <a:endParaRPr lang="en-US" sz="1100" b="0" baseline="0">
            <a:solidFill>
              <a:srgbClr val="000000"/>
            </a:solidFill>
            <a:latin typeface="+mn-lt"/>
            <a:ea typeface="+mn-lt"/>
            <a:cs typeface="+mn-lt"/>
          </a:endParaRPr>
        </a:p>
        <a:p>
          <a:pPr marL="0" indent="0" algn="l"/>
          <a:endParaRPr lang="en-US" sz="1100" b="0" baseline="0">
            <a:solidFill>
              <a:srgbClr val="000000"/>
            </a:solidFill>
            <a:latin typeface="+mn-lt"/>
            <a:ea typeface="+mn-lt"/>
            <a:cs typeface="+mn-lt"/>
          </a:endParaRPr>
        </a:p>
        <a:p>
          <a:pPr marL="0" indent="0" algn="l"/>
          <a:endParaRPr lang="en-US" sz="1100" b="0" baseline="0">
            <a:solidFill>
              <a:srgbClr val="000000"/>
            </a:solidFill>
            <a:latin typeface="+mn-lt"/>
            <a:ea typeface="+mn-lt"/>
            <a:cs typeface="+mn-lt"/>
          </a:endParaRPr>
        </a:p>
      </xdr:txBody>
    </xdr:sp>
    <xdr:clientData/>
  </xdr:twoCellAnchor>
  <xdr:twoCellAnchor>
    <xdr:from>
      <xdr:col>0</xdr:col>
      <xdr:colOff>552450</xdr:colOff>
      <xdr:row>71</xdr:row>
      <xdr:rowOff>85725</xdr:rowOff>
    </xdr:from>
    <xdr:to>
      <xdr:col>6</xdr:col>
      <xdr:colOff>466725</xdr:colOff>
      <xdr:row>74</xdr:row>
      <xdr:rowOff>161925</xdr:rowOff>
    </xdr:to>
    <xdr:sp macro="" textlink="">
      <xdr:nvSpPr>
        <xdr:cNvPr id="2" name="TekstSylinder 1">
          <a:extLst>
            <a:ext uri="{FF2B5EF4-FFF2-40B4-BE49-F238E27FC236}">
              <a16:creationId xmlns:a16="http://schemas.microsoft.com/office/drawing/2014/main" id="{43D0058A-1B33-472C-E892-A36BA09A6621}"/>
            </a:ext>
            <a:ext uri="{147F2762-F138-4A5C-976F-8EAC2B608ADB}">
              <a16:predDERef xmlns:a16="http://schemas.microsoft.com/office/drawing/2014/main" pred="{97CFF9FE-5A06-7FD2-0519-3CB45C718622}"/>
            </a:ext>
          </a:extLst>
        </xdr:cNvPr>
        <xdr:cNvSpPr txBox="1"/>
      </xdr:nvSpPr>
      <xdr:spPr>
        <a:xfrm>
          <a:off x="552450" y="12934950"/>
          <a:ext cx="3571875" cy="619125"/>
        </a:xfrm>
        <a:prstGeom prst="rect">
          <a:avLst/>
        </a:prstGeom>
        <a:solidFill>
          <a:srgbClr val="DDD9C4"/>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100">
              <a:latin typeface="+mn-lt"/>
              <a:ea typeface="+mn-lt"/>
              <a:cs typeface="+mn-lt"/>
            </a:rPr>
            <a:t>Oppdrag skal utføres effektivt og i henhold til normal bransjepraksis.</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486833</xdr:colOff>
      <xdr:row>1</xdr:row>
      <xdr:rowOff>89157</xdr:rowOff>
    </xdr:from>
    <xdr:ext cx="3314562" cy="374141"/>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5221111" y="272601"/>
          <a:ext cx="3314562" cy="374141"/>
        </a:xfrm>
        <a:prstGeom prst="rect">
          <a:avLst/>
        </a:prstGeom>
        <a:solidFill>
          <a:schemeClr val="tx1">
            <a:lumMod val="50000"/>
            <a:lumOff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nb-NO" sz="1800" b="1"/>
            <a:t>Prisskjema A</a:t>
          </a:r>
          <a:r>
            <a:rPr lang="nb-NO" sz="1800" b="1" baseline="0"/>
            <a:t> - person- og varebil</a:t>
          </a:r>
          <a:endParaRPr lang="nb-NO" sz="1800" b="1"/>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854685</xdr:colOff>
      <xdr:row>0</xdr:row>
      <xdr:rowOff>130432</xdr:rowOff>
    </xdr:from>
    <xdr:ext cx="3373552" cy="374141"/>
    <xdr:sp macro="" textlink="">
      <xdr:nvSpPr>
        <xdr:cNvPr id="2" name="TekstSylinder 1">
          <a:extLst>
            <a:ext uri="{FF2B5EF4-FFF2-40B4-BE49-F238E27FC236}">
              <a16:creationId xmlns:a16="http://schemas.microsoft.com/office/drawing/2014/main" id="{00000000-0008-0000-0100-000002000000}"/>
            </a:ext>
          </a:extLst>
        </xdr:cNvPr>
        <xdr:cNvSpPr txBox="1"/>
      </xdr:nvSpPr>
      <xdr:spPr>
        <a:xfrm>
          <a:off x="854685" y="130432"/>
          <a:ext cx="3373552" cy="374141"/>
        </a:xfrm>
        <a:prstGeom prst="rect">
          <a:avLst/>
        </a:prstGeom>
        <a:solidFill>
          <a:schemeClr val="tx1">
            <a:lumMod val="50000"/>
            <a:lumOff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nb-NO" sz="1800" b="1"/>
            <a:t>Prisskjema B</a:t>
          </a:r>
          <a:r>
            <a:rPr lang="nb-NO" sz="1800" b="1" baseline="0"/>
            <a:t> - Lastebil og henger </a:t>
          </a:r>
          <a:endParaRPr lang="nb-NO" sz="1800" b="1"/>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1381125</xdr:colOff>
      <xdr:row>1</xdr:row>
      <xdr:rowOff>63757</xdr:rowOff>
    </xdr:from>
    <xdr:ext cx="3830023" cy="374141"/>
    <xdr:sp macro="" textlink="">
      <xdr:nvSpPr>
        <xdr:cNvPr id="2" name="TekstSylinder 1">
          <a:extLst>
            <a:ext uri="{FF2B5EF4-FFF2-40B4-BE49-F238E27FC236}">
              <a16:creationId xmlns:a16="http://schemas.microsoft.com/office/drawing/2014/main" id="{00000000-0008-0000-0200-000002000000}"/>
            </a:ext>
          </a:extLst>
        </xdr:cNvPr>
        <xdr:cNvSpPr txBox="1"/>
      </xdr:nvSpPr>
      <xdr:spPr>
        <a:xfrm>
          <a:off x="1381125" y="254257"/>
          <a:ext cx="3830023" cy="374141"/>
        </a:xfrm>
        <a:prstGeom prst="rect">
          <a:avLst/>
        </a:prstGeom>
        <a:solidFill>
          <a:schemeClr val="tx1">
            <a:lumMod val="50000"/>
            <a:lumOff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nb-NO" sz="1800" b="1"/>
            <a:t>Prisskjema C</a:t>
          </a:r>
          <a:r>
            <a:rPr lang="nb-NO" sz="1800" b="1" baseline="0"/>
            <a:t> - Traktor/Anleggsmaskin</a:t>
          </a:r>
          <a:endParaRPr lang="nb-NO" sz="18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3</xdr:col>
      <xdr:colOff>400050</xdr:colOff>
      <xdr:row>8</xdr:row>
      <xdr:rowOff>66675</xdr:rowOff>
    </xdr:from>
    <xdr:to>
      <xdr:col>6</xdr:col>
      <xdr:colOff>28575</xdr:colOff>
      <xdr:row>14</xdr:row>
      <xdr:rowOff>114300</xdr:rowOff>
    </xdr:to>
    <xdr:sp macro="" textlink="">
      <xdr:nvSpPr>
        <xdr:cNvPr id="2" name="TekstSylinder 1">
          <a:extLst>
            <a:ext uri="{FF2B5EF4-FFF2-40B4-BE49-F238E27FC236}">
              <a16:creationId xmlns:a16="http://schemas.microsoft.com/office/drawing/2014/main" id="{9AD7311A-5D03-556C-0A09-C510E9A1E150}"/>
            </a:ext>
          </a:extLst>
        </xdr:cNvPr>
        <xdr:cNvSpPr txBox="1"/>
      </xdr:nvSpPr>
      <xdr:spPr>
        <a:xfrm>
          <a:off x="3171825" y="1514475"/>
          <a:ext cx="1914525" cy="1152525"/>
        </a:xfrm>
        <a:prstGeom prst="rect">
          <a:avLst/>
        </a:prstGeom>
        <a:solidFill>
          <a:schemeClr val="bg2">
            <a:lumMod val="90000"/>
          </a:schemeClr>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100">
              <a:latin typeface="+mn-lt"/>
              <a:ea typeface="+mn-lt"/>
              <a:cs typeface="+mn-lt"/>
            </a:rPr>
            <a:t>Rabatten på øvrige varer skal oppgis som prosentvis avslag fra leverandørens ordinære listepris eller veiledende utsalgspris, med mindre annet er spesifisert.</a:t>
          </a:r>
        </a:p>
      </xdr:txBody>
    </xdr:sp>
    <xdr:clientData/>
  </xdr:twoCellAnchor>
</xdr:wsDr>
</file>

<file path=xl/persons/person.xml><?xml version="1.0" encoding="utf-8"?>
<personList xmlns="http://schemas.microsoft.com/office/spreadsheetml/2018/threadedcomments" xmlns:x="http://schemas.openxmlformats.org/spreadsheetml/2006/main">
  <person displayName="Thorstensen, Marie Christine" id="{6ACCB131-6CE8-4086-9F32-03F72CB8FC5F}" userId="S::marie.christine.thorstensen@arendal.kommune.no::c5d6b251-db40-492e-bed2-80c7d653023c"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8" dT="2026-04-15T08:33:49.00" personId="{6ACCB131-6CE8-4086-9F32-03F72CB8FC5F}" id="{56EFDB9C-0BDC-4A55-A016-CDAF33306360}">
    <text>Dette er pris for ett dekk?</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216A1-8F0C-449F-A99F-5C24A38CEF73}">
  <dimension ref="A35"/>
  <sheetViews>
    <sheetView topLeftCell="A30" workbookViewId="0">
      <selection activeCell="I76" sqref="I76"/>
    </sheetView>
  </sheetViews>
  <sheetFormatPr defaultColWidth="9.140625" defaultRowHeight="15"/>
  <sheetData>
    <row r="35" customFormat="1"/>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K107"/>
  <sheetViews>
    <sheetView zoomScale="160" zoomScaleNormal="160" workbookViewId="0">
      <selection activeCell="B72" sqref="B72"/>
    </sheetView>
  </sheetViews>
  <sheetFormatPr defaultColWidth="11.42578125" defaultRowHeight="15"/>
  <cols>
    <col min="1" max="1" width="25.42578125" customWidth="1"/>
    <col min="2" max="3" width="11.85546875" customWidth="1"/>
    <col min="4" max="4" width="18.5703125" customWidth="1"/>
    <col min="5" max="5" width="18.85546875" customWidth="1"/>
    <col min="6" max="7" width="18.5703125" customWidth="1"/>
    <col min="8" max="8" width="18.140625" customWidth="1"/>
    <col min="9" max="9" width="13.7109375" customWidth="1"/>
    <col min="10" max="10" width="18.5703125" customWidth="1"/>
    <col min="11" max="11" width="19.28515625" customWidth="1"/>
  </cols>
  <sheetData>
    <row r="5" spans="1:10">
      <c r="A5" t="s">
        <v>0</v>
      </c>
    </row>
    <row r="6" spans="1:10">
      <c r="A6" t="s">
        <v>1</v>
      </c>
    </row>
    <row r="7" spans="1:10" ht="18.75">
      <c r="A7" s="2"/>
      <c r="B7" s="114" t="s">
        <v>2</v>
      </c>
      <c r="C7" s="114"/>
      <c r="D7" s="114"/>
      <c r="E7" s="115"/>
      <c r="F7" s="115"/>
      <c r="G7" s="115"/>
      <c r="H7" s="115"/>
      <c r="I7" s="115"/>
      <c r="J7" s="115"/>
    </row>
    <row r="8" spans="1:10" ht="35.450000000000003" customHeight="1">
      <c r="A8" s="30" t="s">
        <v>3</v>
      </c>
      <c r="B8" s="32" t="s">
        <v>4</v>
      </c>
      <c r="C8" s="33" t="s">
        <v>5</v>
      </c>
      <c r="D8" s="34" t="s">
        <v>6</v>
      </c>
      <c r="E8" s="32" t="s">
        <v>7</v>
      </c>
      <c r="F8" s="33" t="s">
        <v>5</v>
      </c>
      <c r="G8" s="37" t="s">
        <v>6</v>
      </c>
      <c r="H8" s="32" t="s">
        <v>8</v>
      </c>
      <c r="I8" s="33" t="s">
        <v>5</v>
      </c>
      <c r="J8" s="34" t="s">
        <v>6</v>
      </c>
    </row>
    <row r="9" spans="1:10">
      <c r="A9" s="31" t="s">
        <v>9</v>
      </c>
      <c r="B9" s="35"/>
      <c r="C9" s="5"/>
      <c r="D9" s="36"/>
      <c r="E9" s="35"/>
      <c r="F9" s="5"/>
      <c r="G9" s="36"/>
      <c r="H9" s="35"/>
      <c r="I9" s="5"/>
      <c r="J9" s="36"/>
    </row>
    <row r="10" spans="1:10">
      <c r="A10" s="66" t="s">
        <v>10</v>
      </c>
      <c r="B10" s="35"/>
      <c r="C10" s="5"/>
      <c r="D10" s="36"/>
      <c r="E10" s="35"/>
      <c r="F10" s="5"/>
      <c r="G10" s="36"/>
      <c r="H10" s="35"/>
      <c r="I10" s="5"/>
      <c r="J10" s="36"/>
    </row>
    <row r="11" spans="1:10">
      <c r="A11" s="66" t="s">
        <v>11</v>
      </c>
      <c r="B11" s="35"/>
      <c r="C11" s="5"/>
      <c r="D11" s="36"/>
      <c r="E11" s="35"/>
      <c r="F11" s="5"/>
      <c r="G11" s="36"/>
      <c r="H11" s="35"/>
      <c r="I11" s="5"/>
      <c r="J11" s="36"/>
    </row>
    <row r="12" spans="1:10">
      <c r="A12" s="31" t="s">
        <v>12</v>
      </c>
      <c r="B12" s="35"/>
      <c r="C12" s="5"/>
      <c r="D12" s="36"/>
      <c r="E12" s="35"/>
      <c r="F12" s="5"/>
      <c r="G12" s="36"/>
      <c r="H12" s="35"/>
      <c r="I12" s="5"/>
      <c r="J12" s="36"/>
    </row>
    <row r="13" spans="1:10">
      <c r="A13" s="66" t="s">
        <v>13</v>
      </c>
      <c r="B13" s="35"/>
      <c r="C13" s="5"/>
      <c r="D13" s="36"/>
      <c r="E13" s="35"/>
      <c r="F13" s="5"/>
      <c r="G13" s="36"/>
      <c r="H13" s="35"/>
      <c r="I13" s="5"/>
      <c r="J13" s="36"/>
    </row>
    <row r="14" spans="1:10">
      <c r="A14" s="66" t="s">
        <v>14</v>
      </c>
      <c r="B14" s="35"/>
      <c r="C14" s="5"/>
      <c r="D14" s="36"/>
      <c r="E14" s="35"/>
      <c r="F14" s="5"/>
      <c r="G14" s="36"/>
      <c r="H14" s="35"/>
      <c r="I14" s="5"/>
      <c r="J14" s="36"/>
    </row>
    <row r="15" spans="1:10">
      <c r="A15" s="31" t="s">
        <v>15</v>
      </c>
      <c r="B15" s="35"/>
      <c r="C15" s="5"/>
      <c r="D15" s="36"/>
      <c r="E15" s="35"/>
      <c r="F15" s="5"/>
      <c r="G15" s="36"/>
      <c r="H15" s="35"/>
      <c r="I15" s="5"/>
      <c r="J15" s="36"/>
    </row>
    <row r="16" spans="1:10">
      <c r="A16" s="66" t="s">
        <v>16</v>
      </c>
      <c r="B16" s="35"/>
      <c r="C16" s="5"/>
      <c r="D16" s="36"/>
      <c r="E16" s="35"/>
      <c r="F16" s="5"/>
      <c r="G16" s="36"/>
      <c r="H16" s="35"/>
      <c r="I16" s="5"/>
      <c r="J16" s="36"/>
    </row>
    <row r="17" spans="1:10">
      <c r="A17" s="66" t="s">
        <v>17</v>
      </c>
      <c r="B17" s="35"/>
      <c r="C17" s="5"/>
      <c r="D17" s="36"/>
      <c r="E17" s="35"/>
      <c r="F17" s="5"/>
      <c r="G17" s="36"/>
      <c r="H17" s="35"/>
      <c r="I17" s="5"/>
      <c r="J17" s="36"/>
    </row>
    <row r="18" spans="1:10">
      <c r="A18" s="31" t="s">
        <v>18</v>
      </c>
      <c r="B18" s="35"/>
      <c r="C18" s="5"/>
      <c r="D18" s="36"/>
      <c r="E18" s="35"/>
      <c r="F18" s="5"/>
      <c r="G18" s="36"/>
      <c r="H18" s="35"/>
      <c r="I18" s="5"/>
      <c r="J18" s="36"/>
    </row>
    <row r="19" spans="1:10">
      <c r="A19" s="67" t="s">
        <v>19</v>
      </c>
      <c r="B19" s="35"/>
      <c r="C19" s="5"/>
      <c r="D19" s="36"/>
      <c r="E19" s="35"/>
      <c r="F19" s="5"/>
      <c r="G19" s="36"/>
      <c r="H19" s="35"/>
      <c r="I19" s="5"/>
      <c r="J19" s="36"/>
    </row>
    <row r="20" spans="1:10">
      <c r="A20" s="67" t="s">
        <v>20</v>
      </c>
      <c r="B20" s="35"/>
      <c r="C20" s="5"/>
      <c r="D20" s="36"/>
      <c r="E20" s="35"/>
      <c r="F20" s="5"/>
      <c r="G20" s="36"/>
      <c r="H20" s="35"/>
      <c r="I20" s="5"/>
      <c r="J20" s="36"/>
    </row>
    <row r="21" spans="1:10">
      <c r="A21" s="31" t="s">
        <v>21</v>
      </c>
      <c r="B21" s="35"/>
      <c r="C21" s="5"/>
      <c r="D21" s="36"/>
      <c r="E21" s="35"/>
      <c r="F21" s="5"/>
      <c r="G21" s="36"/>
      <c r="H21" s="35"/>
      <c r="I21" s="5"/>
      <c r="J21" s="36"/>
    </row>
    <row r="22" spans="1:10">
      <c r="A22" s="66" t="s">
        <v>22</v>
      </c>
      <c r="B22" s="35"/>
      <c r="C22" s="5"/>
      <c r="D22" s="36"/>
      <c r="E22" s="35"/>
      <c r="F22" s="5"/>
      <c r="G22" s="36"/>
      <c r="H22" s="35"/>
      <c r="I22" s="5"/>
      <c r="J22" s="36"/>
    </row>
    <row r="23" spans="1:10">
      <c r="A23" s="66" t="s">
        <v>23</v>
      </c>
      <c r="B23" s="35"/>
      <c r="C23" s="5"/>
      <c r="D23" s="36"/>
      <c r="E23" s="35"/>
      <c r="F23" s="5"/>
      <c r="G23" s="36"/>
      <c r="H23" s="35"/>
      <c r="I23" s="5"/>
      <c r="J23" s="36"/>
    </row>
    <row r="24" spans="1:10">
      <c r="A24" s="31" t="s">
        <v>24</v>
      </c>
      <c r="B24" s="35"/>
      <c r="C24" s="5"/>
      <c r="D24" s="36"/>
      <c r="E24" s="35"/>
      <c r="F24" s="5"/>
      <c r="G24" s="36"/>
      <c r="H24" s="35"/>
      <c r="I24" s="5"/>
      <c r="J24" s="36"/>
    </row>
    <row r="25" spans="1:10">
      <c r="A25" s="66" t="s">
        <v>25</v>
      </c>
      <c r="B25" s="35"/>
      <c r="C25" s="5"/>
      <c r="D25" s="36"/>
      <c r="E25" s="35"/>
      <c r="F25" s="5"/>
      <c r="G25" s="36"/>
      <c r="H25" s="35"/>
      <c r="I25" s="5"/>
      <c r="J25" s="36"/>
    </row>
    <row r="26" spans="1:10">
      <c r="A26" s="66" t="s">
        <v>26</v>
      </c>
      <c r="B26" s="35"/>
      <c r="C26" s="5"/>
      <c r="D26" s="36"/>
      <c r="E26" s="35"/>
      <c r="F26" s="5"/>
      <c r="G26" s="36"/>
      <c r="H26" s="35"/>
      <c r="I26" s="5"/>
      <c r="J26" s="36"/>
    </row>
    <row r="27" spans="1:10">
      <c r="A27" s="31" t="s">
        <v>27</v>
      </c>
      <c r="B27" s="35"/>
      <c r="C27" s="5"/>
      <c r="D27" s="36"/>
      <c r="E27" s="35"/>
      <c r="F27" s="5"/>
      <c r="G27" s="36"/>
      <c r="H27" s="35"/>
      <c r="I27" s="5"/>
      <c r="J27" s="36"/>
    </row>
    <row r="28" spans="1:10">
      <c r="A28" s="66" t="s">
        <v>28</v>
      </c>
      <c r="B28" s="35"/>
      <c r="C28" s="5"/>
      <c r="D28" s="36"/>
      <c r="E28" s="35"/>
      <c r="F28" s="5"/>
      <c r="G28" s="36"/>
      <c r="H28" s="35"/>
      <c r="I28" s="5"/>
      <c r="J28" s="36"/>
    </row>
    <row r="29" spans="1:10">
      <c r="A29" s="66" t="s">
        <v>29</v>
      </c>
      <c r="B29" s="35"/>
      <c r="C29" s="5"/>
      <c r="D29" s="36"/>
      <c r="E29" s="35"/>
      <c r="F29" s="5"/>
      <c r="G29" s="36"/>
      <c r="H29" s="35"/>
      <c r="I29" s="5"/>
      <c r="J29" s="36"/>
    </row>
    <row r="30" spans="1:10">
      <c r="A30" s="31" t="s">
        <v>30</v>
      </c>
      <c r="B30" s="35"/>
      <c r="C30" s="5"/>
      <c r="D30" s="36"/>
      <c r="E30" s="35"/>
      <c r="F30" s="5"/>
      <c r="G30" s="36"/>
      <c r="H30" s="35"/>
      <c r="I30" s="5"/>
      <c r="J30" s="36"/>
    </row>
    <row r="31" spans="1:10">
      <c r="A31" s="66" t="s">
        <v>31</v>
      </c>
      <c r="B31" s="35"/>
      <c r="C31" s="5"/>
      <c r="D31" s="36"/>
      <c r="E31" s="35"/>
      <c r="F31" s="5"/>
      <c r="G31" s="36"/>
      <c r="H31" s="35"/>
      <c r="I31" s="5"/>
      <c r="J31" s="36"/>
    </row>
    <row r="32" spans="1:10">
      <c r="A32" s="66" t="s">
        <v>32</v>
      </c>
      <c r="B32" s="35"/>
      <c r="C32" s="5"/>
      <c r="D32" s="36"/>
      <c r="E32" s="35"/>
      <c r="F32" s="5"/>
      <c r="G32" s="36"/>
      <c r="H32" s="35"/>
      <c r="I32" s="5"/>
      <c r="J32" s="36"/>
    </row>
    <row r="33" spans="1:11">
      <c r="A33" s="74" t="s">
        <v>33</v>
      </c>
      <c r="B33" s="35"/>
      <c r="C33" s="5"/>
      <c r="D33" s="36"/>
      <c r="E33" s="35"/>
      <c r="F33" s="5"/>
      <c r="G33" s="36"/>
      <c r="H33" s="35"/>
      <c r="I33" s="5"/>
      <c r="J33" s="36"/>
    </row>
    <row r="34" spans="1:11">
      <c r="A34" s="66" t="s">
        <v>34</v>
      </c>
      <c r="B34" s="35"/>
      <c r="C34" s="5"/>
      <c r="D34" s="36"/>
      <c r="E34" s="35"/>
      <c r="F34" s="5"/>
      <c r="G34" s="36"/>
      <c r="H34" s="35"/>
      <c r="I34" s="5"/>
      <c r="J34" s="36"/>
    </row>
    <row r="35" spans="1:11">
      <c r="A35" s="73" t="s">
        <v>35</v>
      </c>
      <c r="B35" s="35"/>
      <c r="C35" s="5"/>
      <c r="D35" s="36"/>
      <c r="E35" s="35"/>
      <c r="F35" s="5"/>
      <c r="G35" s="36"/>
      <c r="H35" s="35"/>
      <c r="I35" s="5"/>
      <c r="J35" s="36"/>
    </row>
    <row r="36" spans="1:11" ht="15.75" thickBot="1">
      <c r="A36" s="31" t="s">
        <v>36</v>
      </c>
      <c r="B36" s="35"/>
      <c r="C36" s="5"/>
      <c r="D36" s="36"/>
      <c r="E36" s="35"/>
      <c r="F36" s="5"/>
      <c r="G36" s="36"/>
      <c r="H36" s="35"/>
      <c r="I36" s="5"/>
      <c r="J36" s="36"/>
    </row>
    <row r="37" spans="1:11">
      <c r="A37" s="66" t="s">
        <v>37</v>
      </c>
      <c r="B37" s="68"/>
      <c r="C37" s="69"/>
      <c r="D37" s="70"/>
      <c r="E37" s="68"/>
      <c r="F37" s="69"/>
      <c r="G37" s="70"/>
      <c r="H37" s="68"/>
      <c r="I37" s="69"/>
      <c r="J37" s="70"/>
    </row>
    <row r="38" spans="1:11">
      <c r="A38" s="66" t="s">
        <v>38</v>
      </c>
      <c r="B38" s="68"/>
      <c r="C38" s="69"/>
      <c r="D38" s="70"/>
      <c r="E38" s="68"/>
      <c r="F38" s="69"/>
      <c r="G38" s="70"/>
      <c r="H38" s="68"/>
      <c r="I38" s="69"/>
      <c r="J38" s="70"/>
    </row>
    <row r="39" spans="1:11" ht="15.75" thickBot="1">
      <c r="A39" s="8" t="s">
        <v>39</v>
      </c>
      <c r="B39" s="38">
        <f>SUM(B9:B36)</f>
        <v>0</v>
      </c>
      <c r="C39" s="39"/>
      <c r="D39" s="40"/>
      <c r="E39" s="38">
        <f>SUM(E9:E36)</f>
        <v>0</v>
      </c>
      <c r="F39" s="39"/>
      <c r="G39" s="40"/>
      <c r="H39" s="38">
        <f>SUM(H9:H36)</f>
        <v>0</v>
      </c>
      <c r="I39" s="39"/>
      <c r="J39" s="40"/>
      <c r="K39" s="56">
        <f>B39+E39+H39</f>
        <v>0</v>
      </c>
    </row>
    <row r="40" spans="1:11">
      <c r="A40" s="7" t="s">
        <v>40</v>
      </c>
    </row>
    <row r="41" spans="1:11">
      <c r="A41" s="7" t="s">
        <v>40</v>
      </c>
    </row>
    <row r="42" spans="1:11" ht="18.75">
      <c r="A42" s="2"/>
      <c r="B42" s="116" t="s">
        <v>41</v>
      </c>
      <c r="C42" s="117"/>
      <c r="D42" s="117"/>
      <c r="E42" s="117"/>
      <c r="F42" s="117"/>
      <c r="G42" s="117"/>
      <c r="H42" s="117"/>
      <c r="I42" s="47"/>
      <c r="J42" s="47"/>
      <c r="K42" s="59"/>
    </row>
    <row r="43" spans="1:11" ht="24" customHeight="1">
      <c r="A43" s="30" t="s">
        <v>3</v>
      </c>
      <c r="B43" s="41" t="s">
        <v>42</v>
      </c>
      <c r="C43" s="42" t="s">
        <v>5</v>
      </c>
      <c r="D43" s="43" t="s">
        <v>6</v>
      </c>
      <c r="E43" s="44" t="s">
        <v>43</v>
      </c>
      <c r="F43" s="45" t="s">
        <v>5</v>
      </c>
      <c r="G43" s="46" t="s">
        <v>6</v>
      </c>
      <c r="H43" s="44" t="s">
        <v>44</v>
      </c>
      <c r="I43" s="45" t="s">
        <v>5</v>
      </c>
      <c r="J43" s="46" t="s">
        <v>6</v>
      </c>
      <c r="K43" s="60"/>
    </row>
    <row r="44" spans="1:11">
      <c r="A44" s="31" t="s">
        <v>45</v>
      </c>
      <c r="B44" s="83"/>
      <c r="C44" s="75"/>
      <c r="D44" s="84"/>
      <c r="E44" s="83"/>
      <c r="F44" s="75"/>
      <c r="G44" s="84"/>
      <c r="H44" s="83"/>
      <c r="I44" s="75"/>
      <c r="J44" s="84"/>
    </row>
    <row r="45" spans="1:11">
      <c r="A45" s="66" t="s">
        <v>46</v>
      </c>
      <c r="B45" s="83"/>
      <c r="C45" s="75"/>
      <c r="D45" s="84"/>
      <c r="E45" s="83"/>
      <c r="F45" s="75"/>
      <c r="G45" s="84"/>
      <c r="H45" s="83"/>
      <c r="I45" s="75"/>
      <c r="J45" s="84"/>
    </row>
    <row r="46" spans="1:11">
      <c r="A46" s="66" t="s">
        <v>47</v>
      </c>
      <c r="B46" s="83"/>
      <c r="C46" s="75"/>
      <c r="D46" s="84"/>
      <c r="E46" s="83"/>
      <c r="F46" s="75"/>
      <c r="G46" s="84"/>
      <c r="H46" s="83"/>
      <c r="I46" s="75"/>
      <c r="J46" s="84"/>
    </row>
    <row r="47" spans="1:11">
      <c r="A47" s="31" t="s">
        <v>48</v>
      </c>
      <c r="B47" s="83"/>
      <c r="C47" s="75"/>
      <c r="D47" s="84"/>
      <c r="E47" s="83"/>
      <c r="F47" s="75"/>
      <c r="G47" s="84"/>
      <c r="H47" s="83"/>
      <c r="I47" s="75"/>
      <c r="J47" s="84"/>
    </row>
    <row r="48" spans="1:11">
      <c r="A48" s="66" t="s">
        <v>49</v>
      </c>
      <c r="B48" s="83"/>
      <c r="C48" s="75"/>
      <c r="D48" s="84"/>
      <c r="E48" s="83"/>
      <c r="F48" s="75"/>
      <c r="G48" s="84"/>
      <c r="H48" s="83"/>
      <c r="I48" s="75"/>
      <c r="J48" s="84"/>
    </row>
    <row r="49" spans="1:10">
      <c r="A49" s="66" t="s">
        <v>50</v>
      </c>
      <c r="B49" s="83"/>
      <c r="C49" s="75"/>
      <c r="D49" s="84"/>
      <c r="E49" s="83"/>
      <c r="F49" s="75"/>
      <c r="G49" s="84"/>
      <c r="H49" s="83"/>
      <c r="I49" s="75"/>
      <c r="J49" s="84"/>
    </row>
    <row r="50" spans="1:10">
      <c r="A50" s="31" t="s">
        <v>21</v>
      </c>
      <c r="B50" s="83"/>
      <c r="C50" s="75"/>
      <c r="D50" s="84"/>
      <c r="E50" s="83"/>
      <c r="F50" s="75"/>
      <c r="G50" s="84"/>
      <c r="H50" s="83"/>
      <c r="I50" s="75"/>
      <c r="J50" s="84"/>
    </row>
    <row r="51" spans="1:10">
      <c r="A51" s="66" t="s">
        <v>22</v>
      </c>
      <c r="B51" s="83"/>
      <c r="C51" s="75"/>
      <c r="D51" s="84"/>
      <c r="E51" s="83"/>
      <c r="F51" s="75"/>
      <c r="G51" s="84"/>
      <c r="H51" s="83"/>
      <c r="I51" s="75"/>
      <c r="J51" s="84"/>
    </row>
    <row r="52" spans="1:10">
      <c r="A52" s="66" t="s">
        <v>23</v>
      </c>
      <c r="B52" s="83"/>
      <c r="C52" s="75"/>
      <c r="D52" s="84"/>
      <c r="E52" s="83"/>
      <c r="F52" s="75"/>
      <c r="G52" s="84"/>
      <c r="H52" s="83"/>
      <c r="I52" s="75"/>
      <c r="J52" s="84"/>
    </row>
    <row r="53" spans="1:10">
      <c r="A53" s="31" t="s">
        <v>51</v>
      </c>
      <c r="B53" s="83"/>
      <c r="C53" s="75"/>
      <c r="D53" s="84"/>
      <c r="E53" s="83"/>
      <c r="F53" s="75"/>
      <c r="G53" s="84"/>
      <c r="H53" s="83"/>
      <c r="I53" s="75"/>
      <c r="J53" s="84"/>
    </row>
    <row r="54" spans="1:10">
      <c r="A54" s="66" t="s">
        <v>52</v>
      </c>
      <c r="B54" s="83"/>
      <c r="C54" s="75"/>
      <c r="D54" s="84"/>
      <c r="E54" s="83"/>
      <c r="F54" s="75"/>
      <c r="G54" s="84"/>
      <c r="H54" s="83"/>
      <c r="I54" s="75"/>
      <c r="J54" s="84"/>
    </row>
    <row r="55" spans="1:10">
      <c r="A55" s="66" t="s">
        <v>53</v>
      </c>
      <c r="B55" s="83"/>
      <c r="C55" s="75"/>
      <c r="D55" s="84"/>
      <c r="E55" s="83"/>
      <c r="F55" s="75"/>
      <c r="G55" s="84"/>
      <c r="H55" s="83"/>
      <c r="I55" s="75"/>
      <c r="J55" s="84"/>
    </row>
    <row r="56" spans="1:10">
      <c r="A56" s="31" t="s">
        <v>54</v>
      </c>
      <c r="B56" s="83"/>
      <c r="C56" s="75"/>
      <c r="D56" s="84"/>
      <c r="E56" s="83"/>
      <c r="F56" s="75"/>
      <c r="G56" s="84"/>
      <c r="H56" s="83"/>
      <c r="I56" s="75"/>
      <c r="J56" s="84"/>
    </row>
    <row r="57" spans="1:10">
      <c r="A57" s="66" t="s">
        <v>55</v>
      </c>
      <c r="B57" s="83"/>
      <c r="C57" s="75"/>
      <c r="D57" s="84"/>
      <c r="E57" s="83"/>
      <c r="F57" s="75"/>
      <c r="G57" s="84"/>
      <c r="H57" s="83"/>
      <c r="I57" s="75"/>
      <c r="J57" s="84"/>
    </row>
    <row r="58" spans="1:10">
      <c r="A58" s="66" t="s">
        <v>56</v>
      </c>
      <c r="B58" s="83"/>
      <c r="C58" s="75"/>
      <c r="D58" s="84"/>
      <c r="E58" s="83"/>
      <c r="F58" s="75"/>
      <c r="G58" s="84"/>
      <c r="H58" s="83"/>
      <c r="I58" s="75"/>
      <c r="J58" s="84"/>
    </row>
    <row r="59" spans="1:10">
      <c r="A59" s="31" t="s">
        <v>24</v>
      </c>
      <c r="B59" s="83"/>
      <c r="C59" s="75"/>
      <c r="D59" s="84"/>
      <c r="E59" s="83"/>
      <c r="F59" s="75"/>
      <c r="G59" s="84"/>
      <c r="H59" s="83"/>
      <c r="I59" s="75"/>
      <c r="J59" s="84"/>
    </row>
    <row r="60" spans="1:10">
      <c r="A60" s="66" t="s">
        <v>25</v>
      </c>
      <c r="B60" s="83"/>
      <c r="C60" s="75"/>
      <c r="D60" s="84"/>
      <c r="E60" s="83"/>
      <c r="F60" s="75"/>
      <c r="G60" s="84"/>
      <c r="H60" s="83"/>
      <c r="I60" s="75"/>
      <c r="J60" s="84"/>
    </row>
    <row r="61" spans="1:10">
      <c r="A61" s="66" t="s">
        <v>26</v>
      </c>
      <c r="B61" s="83"/>
      <c r="C61" s="75"/>
      <c r="D61" s="84"/>
      <c r="E61" s="83"/>
      <c r="F61" s="75"/>
      <c r="G61" s="84"/>
      <c r="H61" s="83"/>
      <c r="I61" s="75"/>
      <c r="J61" s="84"/>
    </row>
    <row r="62" spans="1:10">
      <c r="A62" s="31" t="s">
        <v>57</v>
      </c>
      <c r="B62" s="83"/>
      <c r="C62" s="75"/>
      <c r="D62" s="84"/>
      <c r="E62" s="83"/>
      <c r="F62" s="75"/>
      <c r="G62" s="84"/>
      <c r="H62" s="83"/>
      <c r="I62" s="75"/>
      <c r="J62" s="84"/>
    </row>
    <row r="63" spans="1:10">
      <c r="A63" s="66" t="s">
        <v>58</v>
      </c>
      <c r="B63" s="85"/>
      <c r="C63" s="79"/>
      <c r="D63" s="86"/>
      <c r="E63" s="85"/>
      <c r="F63" s="79"/>
      <c r="G63" s="86"/>
      <c r="H63" s="85"/>
      <c r="I63" s="79"/>
      <c r="J63" s="86"/>
    </row>
    <row r="64" spans="1:10">
      <c r="A64" s="66" t="s">
        <v>59</v>
      </c>
      <c r="B64" s="85"/>
      <c r="C64" s="79"/>
      <c r="D64" s="86"/>
      <c r="E64" s="85"/>
      <c r="F64" s="79"/>
      <c r="G64" s="86"/>
      <c r="H64" s="85"/>
      <c r="I64" s="79"/>
      <c r="J64" s="86"/>
    </row>
    <row r="65" spans="1:11" ht="15.75" thickBot="1">
      <c r="A65" s="8" t="s">
        <v>39</v>
      </c>
      <c r="B65" s="61">
        <f>SUM(B44:B62)</f>
        <v>0</v>
      </c>
      <c r="C65" s="48"/>
      <c r="D65" s="49"/>
      <c r="E65" s="61">
        <f>SUM(E44:E62)</f>
        <v>0</v>
      </c>
      <c r="F65" s="48"/>
      <c r="G65" s="49"/>
      <c r="H65" s="61">
        <f>SUM(H44:H62)</f>
        <v>0</v>
      </c>
      <c r="I65" s="48"/>
      <c r="J65" s="50"/>
      <c r="K65" s="62">
        <f>B65+E65+H65</f>
        <v>0</v>
      </c>
    </row>
    <row r="67" spans="1:11" ht="15.75" thickBot="1"/>
    <row r="68" spans="1:11" ht="15.75" thickBot="1">
      <c r="B68" s="113" t="s">
        <v>60</v>
      </c>
      <c r="C68" s="113"/>
      <c r="D68" s="57">
        <f>K39+K65</f>
        <v>0</v>
      </c>
    </row>
    <row r="70" spans="1:11">
      <c r="B70" s="64" t="s">
        <v>61</v>
      </c>
      <c r="C70" s="64"/>
      <c r="D70" s="64"/>
    </row>
    <row r="75" spans="1:11">
      <c r="A75" s="9"/>
    </row>
    <row r="76" spans="1:11">
      <c r="A76" s="9"/>
    </row>
    <row r="77" spans="1:11">
      <c r="A77" s="9"/>
    </row>
    <row r="78" spans="1:11">
      <c r="A78" s="9"/>
    </row>
    <row r="79" spans="1:11">
      <c r="A79" s="9"/>
    </row>
    <row r="80" spans="1:11">
      <c r="A80" s="9"/>
    </row>
    <row r="103" spans="1:1">
      <c r="A103" s="9"/>
    </row>
    <row r="104" spans="1:1">
      <c r="A104" s="9"/>
    </row>
    <row r="105" spans="1:1">
      <c r="A105" s="9"/>
    </row>
    <row r="106" spans="1:1">
      <c r="A106" s="9"/>
    </row>
    <row r="107" spans="1:1">
      <c r="A107" s="9"/>
    </row>
  </sheetData>
  <mergeCells count="3">
    <mergeCell ref="B68:C68"/>
    <mergeCell ref="B7:J7"/>
    <mergeCell ref="B42:H42"/>
  </mergeCells>
  <printOptions gridLines="1"/>
  <pageMargins left="0.70866141732283472" right="0.70866141732283472" top="0.74803149606299213" bottom="0.74803149606299213" header="0.31496062992125984" footer="0.31496062992125984"/>
  <pageSetup paperSize="8"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P94"/>
  <sheetViews>
    <sheetView zoomScale="130" zoomScaleNormal="130" workbookViewId="0">
      <selection activeCell="A34" sqref="A34:C42"/>
    </sheetView>
  </sheetViews>
  <sheetFormatPr defaultColWidth="11.42578125" defaultRowHeight="15"/>
  <cols>
    <col min="1" max="1" width="25.42578125" customWidth="1"/>
    <col min="2" max="2" width="11.85546875" customWidth="1"/>
    <col min="3" max="3" width="13.7109375" customWidth="1"/>
    <col min="4" max="4" width="14.42578125" customWidth="1"/>
    <col min="5" max="5" width="15" customWidth="1"/>
    <col min="6" max="6" width="13.7109375" customWidth="1"/>
    <col min="7" max="7" width="12.140625" customWidth="1"/>
    <col min="8" max="9" width="12.42578125" customWidth="1"/>
    <col min="10" max="10" width="18.85546875" customWidth="1"/>
    <col min="11" max="11" width="16" customWidth="1"/>
    <col min="12" max="12" width="17.5703125" customWidth="1"/>
    <col min="13" max="13" width="16.7109375" customWidth="1"/>
    <col min="14" max="16" width="15.28515625" customWidth="1"/>
    <col min="17" max="17" width="19.28515625" customWidth="1"/>
    <col min="18" max="18" width="19.140625" customWidth="1"/>
  </cols>
  <sheetData>
    <row r="6" spans="1:9">
      <c r="H6" s="1"/>
      <c r="I6" s="1"/>
    </row>
    <row r="7" spans="1:9" ht="57" customHeight="1">
      <c r="A7" s="4" t="s">
        <v>62</v>
      </c>
      <c r="B7" s="15" t="s">
        <v>63</v>
      </c>
      <c r="C7" s="15" t="s">
        <v>64</v>
      </c>
      <c r="D7" s="15" t="s">
        <v>65</v>
      </c>
      <c r="E7" s="29" t="s">
        <v>66</v>
      </c>
      <c r="F7" s="29" t="s">
        <v>67</v>
      </c>
      <c r="G7" s="11"/>
      <c r="I7" t="s">
        <v>1</v>
      </c>
    </row>
    <row r="8" spans="1:9">
      <c r="A8" s="6" t="s">
        <v>68</v>
      </c>
      <c r="B8" s="76"/>
      <c r="C8" s="76"/>
      <c r="D8" s="77"/>
      <c r="E8" s="77"/>
      <c r="F8" s="78"/>
      <c r="G8" s="11"/>
      <c r="I8" t="s">
        <v>69</v>
      </c>
    </row>
    <row r="9" spans="1:9">
      <c r="A9" s="66" t="s">
        <v>70</v>
      </c>
      <c r="B9" s="76"/>
      <c r="C9" s="76"/>
      <c r="D9" s="77"/>
      <c r="E9" s="77"/>
      <c r="F9" s="78"/>
      <c r="G9" s="11"/>
    </row>
    <row r="10" spans="1:9">
      <c r="A10" s="66" t="s">
        <v>71</v>
      </c>
      <c r="B10" s="76"/>
      <c r="C10" s="76"/>
      <c r="D10" s="77"/>
      <c r="E10" s="77"/>
      <c r="F10" s="78"/>
      <c r="G10" s="11"/>
    </row>
    <row r="11" spans="1:9">
      <c r="A11" s="6" t="s">
        <v>72</v>
      </c>
      <c r="B11" s="75"/>
      <c r="C11" s="75"/>
      <c r="D11" s="78"/>
      <c r="E11" s="78"/>
      <c r="F11" s="78"/>
      <c r="G11" s="11"/>
    </row>
    <row r="12" spans="1:9">
      <c r="A12" s="66" t="s">
        <v>73</v>
      </c>
      <c r="B12" s="75"/>
      <c r="C12" s="75"/>
      <c r="D12" s="78"/>
      <c r="E12" s="78"/>
      <c r="F12" s="78"/>
      <c r="G12" s="11"/>
    </row>
    <row r="13" spans="1:9">
      <c r="A13" s="66" t="s">
        <v>74</v>
      </c>
      <c r="B13" s="75"/>
      <c r="C13" s="75"/>
      <c r="D13" s="78"/>
      <c r="E13" s="78"/>
      <c r="F13" s="78"/>
      <c r="G13" s="11"/>
    </row>
    <row r="14" spans="1:9">
      <c r="A14" s="6" t="s">
        <v>75</v>
      </c>
      <c r="B14" s="75"/>
      <c r="C14" s="75"/>
      <c r="D14" s="78"/>
      <c r="E14" s="78"/>
      <c r="F14" s="78"/>
      <c r="G14" s="11"/>
    </row>
    <row r="15" spans="1:9">
      <c r="A15" s="66" t="s">
        <v>76</v>
      </c>
      <c r="B15" s="75"/>
      <c r="C15" s="75"/>
      <c r="D15" s="78"/>
      <c r="E15" s="78"/>
      <c r="F15" s="78"/>
      <c r="G15" s="11"/>
    </row>
    <row r="16" spans="1:9">
      <c r="A16" s="66" t="s">
        <v>77</v>
      </c>
      <c r="B16" s="75"/>
      <c r="C16" s="75"/>
      <c r="D16" s="78"/>
      <c r="E16" s="78"/>
      <c r="F16" s="78"/>
      <c r="G16" s="11"/>
    </row>
    <row r="17" spans="1:16">
      <c r="A17" s="6" t="s">
        <v>78</v>
      </c>
      <c r="B17" s="75"/>
      <c r="C17" s="75"/>
      <c r="D17" s="78"/>
      <c r="E17" s="78"/>
      <c r="F17" s="78"/>
      <c r="G17" s="11"/>
    </row>
    <row r="18" spans="1:16">
      <c r="A18" s="66" t="s">
        <v>79</v>
      </c>
      <c r="B18" s="75"/>
      <c r="C18" s="75"/>
      <c r="D18" s="78"/>
      <c r="E18" s="78"/>
      <c r="F18" s="78"/>
      <c r="G18" s="11"/>
    </row>
    <row r="19" spans="1:16">
      <c r="A19" s="66" t="s">
        <v>80</v>
      </c>
      <c r="B19" s="75"/>
      <c r="C19" s="75"/>
      <c r="D19" s="78"/>
      <c r="E19" s="78"/>
      <c r="F19" s="78"/>
      <c r="G19" s="11"/>
    </row>
    <row r="20" spans="1:16">
      <c r="A20" s="6" t="s">
        <v>81</v>
      </c>
      <c r="B20" s="75"/>
      <c r="C20" s="75"/>
      <c r="D20" s="78"/>
      <c r="E20" s="78"/>
      <c r="F20" s="78"/>
      <c r="G20" s="11"/>
    </row>
    <row r="21" spans="1:16">
      <c r="A21" s="66" t="s">
        <v>82</v>
      </c>
      <c r="B21" s="75"/>
      <c r="C21" s="75"/>
      <c r="D21" s="78"/>
      <c r="E21" s="78"/>
      <c r="F21" s="78"/>
      <c r="G21" s="11"/>
    </row>
    <row r="22" spans="1:16">
      <c r="A22" s="66" t="s">
        <v>83</v>
      </c>
      <c r="B22" s="75"/>
      <c r="C22" s="75"/>
      <c r="D22" s="78"/>
      <c r="E22" s="78"/>
      <c r="F22" s="78"/>
      <c r="G22" s="11"/>
    </row>
    <row r="23" spans="1:16">
      <c r="A23" s="6" t="s">
        <v>84</v>
      </c>
      <c r="B23" s="75"/>
      <c r="C23" s="75"/>
      <c r="D23" s="78"/>
      <c r="E23" s="78"/>
      <c r="F23" s="78"/>
      <c r="G23" s="11"/>
    </row>
    <row r="24" spans="1:16">
      <c r="A24" s="66" t="s">
        <v>85</v>
      </c>
      <c r="B24" s="75"/>
      <c r="C24" s="75"/>
      <c r="D24" s="78"/>
      <c r="E24" s="78"/>
      <c r="F24" s="78"/>
      <c r="G24" s="11"/>
    </row>
    <row r="25" spans="1:16">
      <c r="A25" s="66" t="s">
        <v>86</v>
      </c>
      <c r="B25" s="75"/>
      <c r="C25" s="75"/>
      <c r="D25" s="78"/>
      <c r="E25" s="78"/>
      <c r="F25" s="78"/>
      <c r="G25" s="11"/>
    </row>
    <row r="26" spans="1:16">
      <c r="A26" s="6" t="s">
        <v>87</v>
      </c>
      <c r="B26" s="75"/>
      <c r="C26" s="75"/>
      <c r="D26" s="78"/>
      <c r="E26" s="78"/>
      <c r="F26" s="78"/>
      <c r="G26" s="11"/>
    </row>
    <row r="27" spans="1:16">
      <c r="A27" s="66" t="s">
        <v>88</v>
      </c>
      <c r="B27" s="75"/>
      <c r="C27" s="75"/>
      <c r="D27" s="78"/>
      <c r="E27" s="78"/>
      <c r="F27" s="78"/>
      <c r="G27" s="11"/>
    </row>
    <row r="28" spans="1:16">
      <c r="A28" s="66" t="s">
        <v>89</v>
      </c>
      <c r="B28" s="75"/>
      <c r="C28" s="75"/>
      <c r="D28" s="78"/>
      <c r="E28" s="78"/>
      <c r="F28" s="78"/>
      <c r="G28" s="11"/>
    </row>
    <row r="29" spans="1:16">
      <c r="A29" s="71" t="s">
        <v>90</v>
      </c>
      <c r="B29" s="79"/>
      <c r="C29" s="79"/>
      <c r="D29" s="80"/>
      <c r="E29" s="80"/>
      <c r="F29" s="80"/>
      <c r="G29" s="11"/>
    </row>
    <row r="30" spans="1:16">
      <c r="A30" s="66" t="s">
        <v>91</v>
      </c>
      <c r="B30" s="81"/>
      <c r="C30" s="81"/>
      <c r="D30" s="81"/>
      <c r="E30" s="81"/>
      <c r="F30" s="81"/>
    </row>
    <row r="31" spans="1:16">
      <c r="A31" s="66" t="s">
        <v>92</v>
      </c>
      <c r="B31" s="81"/>
      <c r="C31" s="81"/>
      <c r="D31" s="81"/>
      <c r="E31" s="81"/>
      <c r="F31" s="81"/>
    </row>
    <row r="32" spans="1:16" ht="15.75" thickBot="1">
      <c r="A32" s="8" t="s">
        <v>39</v>
      </c>
      <c r="B32" s="72">
        <f>SUM(B8:B31)</f>
        <v>0</v>
      </c>
      <c r="C32" s="72">
        <f t="shared" ref="C32:E32" si="0">SUM(C8:C31)</f>
        <v>0</v>
      </c>
      <c r="D32" s="72">
        <f t="shared" si="0"/>
        <v>0</v>
      </c>
      <c r="E32" s="72">
        <f t="shared" si="0"/>
        <v>0</v>
      </c>
      <c r="F32" s="72">
        <f>SUM(F8:F31)</f>
        <v>0</v>
      </c>
      <c r="G32" s="55">
        <f>SUM(B32:F32)</f>
        <v>0</v>
      </c>
      <c r="H32" s="10"/>
      <c r="I32" s="10"/>
      <c r="J32" s="10"/>
      <c r="K32" s="10"/>
      <c r="L32" s="10"/>
      <c r="M32" s="10"/>
      <c r="N32" s="10"/>
      <c r="O32" s="10"/>
      <c r="P32" s="12"/>
    </row>
    <row r="33" spans="1:16" ht="15.75" thickTop="1">
      <c r="A33" s="14"/>
      <c r="B33" s="51"/>
      <c r="C33" s="51"/>
      <c r="D33" s="51"/>
      <c r="E33" s="51"/>
      <c r="F33" s="51"/>
      <c r="G33" s="52"/>
      <c r="H33" s="10"/>
      <c r="I33" s="10"/>
      <c r="J33" s="10"/>
      <c r="K33" s="10"/>
      <c r="L33" s="10"/>
      <c r="M33" s="10"/>
      <c r="N33" s="10"/>
      <c r="O33" s="10"/>
      <c r="P33" s="12"/>
    </row>
    <row r="34" spans="1:16">
      <c r="D34" s="51"/>
      <c r="E34" s="51"/>
      <c r="F34" s="51"/>
      <c r="G34" s="52"/>
      <c r="H34" s="10"/>
      <c r="I34" s="10"/>
      <c r="J34" s="10"/>
      <c r="K34" s="10"/>
      <c r="L34" s="10"/>
      <c r="M34" s="10"/>
      <c r="N34" s="10"/>
      <c r="O34" s="10"/>
      <c r="P34" s="12"/>
    </row>
    <row r="41" spans="1:16">
      <c r="D41" s="10"/>
      <c r="E41" s="10"/>
      <c r="F41" s="10"/>
      <c r="G41" s="12"/>
      <c r="H41" s="10"/>
      <c r="I41" s="10"/>
      <c r="J41" s="10"/>
      <c r="K41" s="10"/>
      <c r="L41" s="10"/>
      <c r="M41" s="10"/>
      <c r="N41" s="10"/>
      <c r="O41" s="10"/>
      <c r="P41" s="12"/>
    </row>
    <row r="42" spans="1:16">
      <c r="D42" s="10"/>
      <c r="E42" s="10"/>
      <c r="F42" s="10"/>
      <c r="G42" s="12"/>
      <c r="H42" s="10"/>
      <c r="I42" s="10"/>
      <c r="J42" s="10"/>
      <c r="K42" s="10"/>
      <c r="L42" s="10"/>
      <c r="M42" s="10"/>
      <c r="N42" s="10"/>
      <c r="O42" s="10"/>
      <c r="P42" s="12"/>
    </row>
    <row r="43" spans="1:16">
      <c r="G43" s="12"/>
      <c r="H43" s="10"/>
      <c r="I43" s="10"/>
      <c r="J43" s="10"/>
      <c r="K43" s="10"/>
      <c r="L43" s="10"/>
      <c r="M43" s="10"/>
      <c r="N43" s="10"/>
      <c r="O43" s="10"/>
      <c r="P43" s="12"/>
    </row>
    <row r="44" spans="1:16">
      <c r="G44" s="12"/>
      <c r="H44" s="10"/>
      <c r="I44" s="10"/>
      <c r="J44" s="10"/>
      <c r="K44" s="10"/>
      <c r="L44" s="10"/>
      <c r="M44" s="10"/>
      <c r="N44" s="10"/>
      <c r="O44" s="10"/>
      <c r="P44" s="12"/>
    </row>
    <row r="45" spans="1:16">
      <c r="G45" s="12"/>
      <c r="H45" s="10"/>
      <c r="I45" s="10"/>
      <c r="J45" s="10"/>
      <c r="K45" s="10"/>
      <c r="L45" s="10"/>
      <c r="M45" s="10"/>
      <c r="N45" s="10"/>
      <c r="O45" s="10"/>
      <c r="P45" s="12"/>
    </row>
    <row r="49" spans="1:6">
      <c r="A49" s="7" t="s">
        <v>40</v>
      </c>
    </row>
    <row r="50" spans="1:6">
      <c r="F50" s="19"/>
    </row>
    <row r="51" spans="1:6" ht="15.75" thickBot="1"/>
    <row r="52" spans="1:6" ht="15.75" thickBot="1">
      <c r="A52" s="113" t="s">
        <v>93</v>
      </c>
      <c r="B52" s="118"/>
      <c r="C52" s="54">
        <f>G32+PrisskjemaE!F16-'Prisskjema F'!C11</f>
        <v>0</v>
      </c>
    </row>
    <row r="55" spans="1:6">
      <c r="B55" s="65" t="s">
        <v>94</v>
      </c>
      <c r="C55" s="64"/>
      <c r="D55" s="64"/>
    </row>
    <row r="63" spans="1:6">
      <c r="A63" s="9"/>
    </row>
    <row r="64" spans="1:6">
      <c r="A64" s="9"/>
    </row>
    <row r="65" spans="1:1">
      <c r="A65" s="9"/>
    </row>
    <row r="66" spans="1:1">
      <c r="A66" s="9"/>
    </row>
    <row r="67" spans="1:1">
      <c r="A67" s="9"/>
    </row>
    <row r="90" spans="1:1">
      <c r="A90" s="9"/>
    </row>
    <row r="91" spans="1:1">
      <c r="A91" s="9"/>
    </row>
    <row r="92" spans="1:1">
      <c r="A92" s="9"/>
    </row>
    <row r="93" spans="1:1">
      <c r="A93" s="9"/>
    </row>
    <row r="94" spans="1:1">
      <c r="A94" s="9"/>
    </row>
  </sheetData>
  <mergeCells count="1">
    <mergeCell ref="A52:B5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E26"/>
  <sheetViews>
    <sheetView zoomScale="110" zoomScaleNormal="110" workbookViewId="0">
      <selection activeCell="D3" sqref="D3"/>
    </sheetView>
  </sheetViews>
  <sheetFormatPr defaultColWidth="11.42578125" defaultRowHeight="15"/>
  <cols>
    <col min="1" max="1" width="34.5703125" customWidth="1"/>
    <col min="2" max="2" width="18.140625" customWidth="1"/>
    <col min="3" max="3" width="19.28515625" customWidth="1"/>
    <col min="4" max="4" width="19.140625" customWidth="1"/>
  </cols>
  <sheetData>
    <row r="5" spans="1:5">
      <c r="A5" t="s">
        <v>0</v>
      </c>
    </row>
    <row r="6" spans="1:5">
      <c r="A6" t="s">
        <v>95</v>
      </c>
    </row>
    <row r="7" spans="1:5" ht="18.75">
      <c r="A7" s="4" t="s">
        <v>96</v>
      </c>
      <c r="B7" s="3" t="s">
        <v>97</v>
      </c>
      <c r="C7" s="2"/>
      <c r="D7" s="2"/>
      <c r="E7" s="2"/>
    </row>
    <row r="8" spans="1:5">
      <c r="A8" s="13" t="s">
        <v>98</v>
      </c>
      <c r="B8" s="76"/>
    </row>
    <row r="9" spans="1:5">
      <c r="A9" s="13" t="s">
        <v>99</v>
      </c>
      <c r="B9" s="75"/>
    </row>
    <row r="10" spans="1:5">
      <c r="A10" s="13" t="s">
        <v>100</v>
      </c>
      <c r="B10" s="75"/>
    </row>
    <row r="11" spans="1:5">
      <c r="A11" s="13" t="s">
        <v>101</v>
      </c>
      <c r="B11" s="75"/>
    </row>
    <row r="12" spans="1:5">
      <c r="A12" s="13" t="s">
        <v>102</v>
      </c>
      <c r="B12" s="75"/>
    </row>
    <row r="13" spans="1:5">
      <c r="A13" s="13" t="s">
        <v>103</v>
      </c>
      <c r="B13" s="75"/>
    </row>
    <row r="14" spans="1:5">
      <c r="A14" s="13" t="s">
        <v>104</v>
      </c>
      <c r="B14" s="75"/>
    </row>
    <row r="15" spans="1:5">
      <c r="A15" s="13" t="s">
        <v>105</v>
      </c>
      <c r="B15" s="75"/>
    </row>
    <row r="16" spans="1:5" ht="15.75" thickBot="1">
      <c r="A16" s="8" t="s">
        <v>106</v>
      </c>
      <c r="B16" s="28">
        <f>SUM(B8:B15)</f>
        <v>0</v>
      </c>
    </row>
    <row r="17" spans="1:3" ht="15.75" thickTop="1">
      <c r="A17" s="7" t="s">
        <v>40</v>
      </c>
    </row>
    <row r="18" spans="1:3">
      <c r="A18" s="7" t="s">
        <v>40</v>
      </c>
    </row>
    <row r="19" spans="1:3">
      <c r="A19" s="7" t="s">
        <v>40</v>
      </c>
      <c r="B19" s="65" t="s">
        <v>94</v>
      </c>
      <c r="C19" s="64"/>
    </row>
    <row r="20" spans="1:3">
      <c r="A20" s="7" t="s">
        <v>40</v>
      </c>
    </row>
    <row r="21" spans="1:3">
      <c r="A21" s="7" t="s">
        <v>40</v>
      </c>
    </row>
    <row r="22" spans="1:3">
      <c r="A22" s="7" t="s">
        <v>40</v>
      </c>
    </row>
    <row r="23" spans="1:3">
      <c r="A23" s="7" t="s">
        <v>40</v>
      </c>
    </row>
    <row r="24" spans="1:3">
      <c r="A24" s="7" t="s">
        <v>40</v>
      </c>
    </row>
    <row r="25" spans="1:3">
      <c r="A25" s="7" t="s">
        <v>40</v>
      </c>
    </row>
    <row r="26" spans="1:3">
      <c r="A26" s="7" t="s">
        <v>40</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C3A56-5462-4B7B-944A-A3438E301C35}">
  <dimension ref="A3:H47"/>
  <sheetViews>
    <sheetView tabSelected="1" topLeftCell="A31" workbookViewId="0">
      <selection activeCell="A45" sqref="A45:B45"/>
    </sheetView>
  </sheetViews>
  <sheetFormatPr defaultColWidth="11.42578125" defaultRowHeight="15"/>
  <cols>
    <col min="1" max="1" width="87.85546875" customWidth="1"/>
    <col min="2" max="3" width="11.85546875" customWidth="1"/>
    <col min="4" max="5" width="12.140625" customWidth="1"/>
    <col min="6" max="7" width="12.42578125" customWidth="1"/>
    <col min="8" max="8" width="18.85546875" customWidth="1"/>
    <col min="9" max="9" width="16" customWidth="1"/>
    <col min="10" max="10" width="17.5703125" customWidth="1"/>
    <col min="11" max="11" width="16.7109375" customWidth="1"/>
    <col min="12" max="14" width="15.28515625" customWidth="1"/>
    <col min="15" max="15" width="19.28515625" customWidth="1"/>
    <col min="16" max="16" width="19.140625" customWidth="1"/>
  </cols>
  <sheetData>
    <row r="3" spans="1:8" ht="23.25">
      <c r="A3" s="103" t="s">
        <v>107</v>
      </c>
    </row>
    <row r="4" spans="1:8">
      <c r="A4" s="7" t="s">
        <v>40</v>
      </c>
    </row>
    <row r="5" spans="1:8" ht="93" customHeight="1">
      <c r="A5" s="89" t="s">
        <v>108</v>
      </c>
    </row>
    <row r="6" spans="1:8">
      <c r="A6" s="7"/>
    </row>
    <row r="7" spans="1:8" ht="15.75" thickBot="1">
      <c r="A7" s="22" t="s">
        <v>109</v>
      </c>
      <c r="B7" s="25" t="s">
        <v>110</v>
      </c>
      <c r="C7" t="s">
        <v>110</v>
      </c>
    </row>
    <row r="8" spans="1:8">
      <c r="A8" s="91" t="s">
        <v>111</v>
      </c>
      <c r="B8" s="100"/>
      <c r="D8" s="92" t="s">
        <v>112</v>
      </c>
      <c r="E8" s="93"/>
      <c r="F8" s="93"/>
      <c r="G8" s="93"/>
      <c r="H8" s="94"/>
    </row>
    <row r="9" spans="1:8">
      <c r="A9" s="23" t="s">
        <v>113</v>
      </c>
      <c r="B9" s="75"/>
      <c r="C9" s="9"/>
      <c r="D9" s="95" t="s">
        <v>114</v>
      </c>
      <c r="E9" s="87"/>
      <c r="F9" s="87"/>
      <c r="G9" s="87"/>
      <c r="H9" s="96"/>
    </row>
    <row r="10" spans="1:8">
      <c r="A10" s="23" t="s">
        <v>115</v>
      </c>
      <c r="B10" s="75"/>
      <c r="D10" s="95"/>
      <c r="E10" s="87"/>
      <c r="F10" s="87"/>
      <c r="G10" s="87"/>
      <c r="H10" s="96"/>
    </row>
    <row r="11" spans="1:8">
      <c r="A11" s="23" t="s">
        <v>116</v>
      </c>
      <c r="B11" s="75"/>
      <c r="D11" s="95"/>
      <c r="E11" s="87"/>
      <c r="F11" s="87"/>
      <c r="G11" s="87"/>
      <c r="H11" s="96"/>
    </row>
    <row r="12" spans="1:8">
      <c r="A12" s="23" t="s">
        <v>117</v>
      </c>
      <c r="B12" s="75"/>
      <c r="D12" s="95"/>
      <c r="E12" s="87"/>
      <c r="F12" s="87"/>
      <c r="G12" s="87"/>
      <c r="H12" s="96"/>
    </row>
    <row r="13" spans="1:8">
      <c r="A13" s="23" t="s">
        <v>118</v>
      </c>
      <c r="B13" s="75"/>
      <c r="D13" s="95" t="s">
        <v>119</v>
      </c>
      <c r="E13" s="87"/>
      <c r="F13" s="87"/>
      <c r="G13" s="87"/>
      <c r="H13" s="96"/>
    </row>
    <row r="14" spans="1:8" ht="15.75" thickBot="1">
      <c r="A14" s="23" t="s">
        <v>120</v>
      </c>
      <c r="B14" s="75"/>
      <c r="D14" s="97"/>
      <c r="E14" s="98"/>
      <c r="F14" s="98"/>
      <c r="G14" s="98"/>
      <c r="H14" s="99"/>
    </row>
    <row r="15" spans="1:8">
      <c r="A15" s="23" t="s">
        <v>121</v>
      </c>
      <c r="B15" s="75"/>
    </row>
    <row r="16" spans="1:8">
      <c r="A16" s="23" t="s">
        <v>122</v>
      </c>
      <c r="B16" s="75"/>
    </row>
    <row r="17" spans="1:3">
      <c r="A17" s="23" t="s">
        <v>123</v>
      </c>
      <c r="B17" s="75"/>
    </row>
    <row r="18" spans="1:3">
      <c r="A18" s="23" t="s">
        <v>124</v>
      </c>
      <c r="B18" s="75"/>
    </row>
    <row r="19" spans="1:3">
      <c r="A19" s="23" t="s">
        <v>125</v>
      </c>
      <c r="B19" s="75"/>
    </row>
    <row r="20" spans="1:3">
      <c r="A20" s="23" t="s">
        <v>126</v>
      </c>
      <c r="B20" s="75"/>
    </row>
    <row r="21" spans="1:3">
      <c r="A21" s="23" t="s">
        <v>127</v>
      </c>
      <c r="B21" s="75"/>
    </row>
    <row r="22" spans="1:3">
      <c r="A22" s="23" t="s">
        <v>128</v>
      </c>
      <c r="B22" s="75"/>
    </row>
    <row r="23" spans="1:3">
      <c r="A23" s="23"/>
      <c r="B23" s="100"/>
    </row>
    <row r="24" spans="1:3">
      <c r="A24" s="91" t="s">
        <v>129</v>
      </c>
      <c r="B24" s="100"/>
    </row>
    <row r="25" spans="1:3">
      <c r="A25" s="23" t="s">
        <v>130</v>
      </c>
      <c r="B25" s="75"/>
      <c r="C25" s="9"/>
    </row>
    <row r="26" spans="1:3">
      <c r="A26" s="23" t="s">
        <v>131</v>
      </c>
      <c r="B26" s="75"/>
    </row>
    <row r="27" spans="1:3">
      <c r="A27" s="23" t="s">
        <v>132</v>
      </c>
      <c r="B27" s="75"/>
    </row>
    <row r="28" spans="1:3">
      <c r="A28" s="23" t="s">
        <v>133</v>
      </c>
      <c r="B28" s="75"/>
    </row>
    <row r="29" spans="1:3">
      <c r="A29" s="23" t="s">
        <v>134</v>
      </c>
      <c r="B29" s="75"/>
    </row>
    <row r="30" spans="1:3">
      <c r="A30" s="23" t="s">
        <v>135</v>
      </c>
      <c r="B30" s="75"/>
    </row>
    <row r="31" spans="1:3">
      <c r="A31" s="23"/>
      <c r="B31" s="100"/>
    </row>
    <row r="32" spans="1:3">
      <c r="A32" s="91" t="s">
        <v>136</v>
      </c>
      <c r="B32" s="100"/>
    </row>
    <row r="33" spans="1:3">
      <c r="A33" s="23" t="s">
        <v>137</v>
      </c>
      <c r="B33" s="75"/>
    </row>
    <row r="34" spans="1:3">
      <c r="A34" s="23" t="s">
        <v>138</v>
      </c>
      <c r="B34" s="75"/>
      <c r="C34" s="9"/>
    </row>
    <row r="35" spans="1:3">
      <c r="A35" s="23" t="s">
        <v>139</v>
      </c>
      <c r="B35" s="75"/>
    </row>
    <row r="36" spans="1:3">
      <c r="A36" s="23" t="s">
        <v>140</v>
      </c>
      <c r="B36" s="75"/>
    </row>
    <row r="37" spans="1:3">
      <c r="A37" s="23"/>
      <c r="B37" s="100"/>
    </row>
    <row r="38" spans="1:3">
      <c r="A38" s="91" t="s">
        <v>141</v>
      </c>
      <c r="B38" s="100"/>
    </row>
    <row r="39" spans="1:3">
      <c r="A39" s="18" t="s">
        <v>142</v>
      </c>
      <c r="B39" s="75"/>
    </row>
    <row r="40" spans="1:3">
      <c r="A40" s="101" t="s">
        <v>143</v>
      </c>
      <c r="B40" s="75"/>
    </row>
    <row r="41" spans="1:3" ht="15.75" thickBot="1">
      <c r="A41" s="58" t="s">
        <v>144</v>
      </c>
      <c r="B41" s="63">
        <f ca="1">SUM(B9:B44)</f>
        <v>0</v>
      </c>
    </row>
    <row r="42" spans="1:3" ht="15.75" thickTop="1"/>
    <row r="44" spans="1:3">
      <c r="A44" s="24" t="s">
        <v>145</v>
      </c>
      <c r="B44" s="75"/>
    </row>
    <row r="46" spans="1:3">
      <c r="A46" s="87" t="s">
        <v>146</v>
      </c>
      <c r="B46" s="88"/>
    </row>
    <row r="47" spans="1:3" ht="15.75" thickBot="1">
      <c r="A47" s="112" t="s">
        <v>147</v>
      </c>
      <c r="B47" s="90">
        <f>B46</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
  <sheetViews>
    <sheetView topLeftCell="A10" zoomScale="102" workbookViewId="0">
      <selection activeCell="C14" sqref="C14"/>
    </sheetView>
  </sheetViews>
  <sheetFormatPr defaultColWidth="11.42578125" defaultRowHeight="15"/>
  <cols>
    <col min="1" max="1" width="27.42578125" customWidth="1"/>
    <col min="2" max="2" width="29.5703125" customWidth="1"/>
  </cols>
  <sheetData>
    <row r="1" spans="1:9" ht="23.25">
      <c r="A1" s="103" t="s">
        <v>148</v>
      </c>
      <c r="B1" s="104"/>
    </row>
    <row r="3" spans="1:9" ht="18.75">
      <c r="A3" s="102" t="s">
        <v>149</v>
      </c>
      <c r="B3" s="102" t="s">
        <v>150</v>
      </c>
      <c r="C3" s="2"/>
      <c r="I3" s="119"/>
    </row>
    <row r="4" spans="1:9">
      <c r="A4" s="6" t="s">
        <v>151</v>
      </c>
      <c r="B4" s="75"/>
      <c r="I4" s="120"/>
    </row>
    <row r="5" spans="1:9">
      <c r="A5" s="6" t="s">
        <v>152</v>
      </c>
      <c r="B5" s="75"/>
      <c r="I5" s="120"/>
    </row>
    <row r="6" spans="1:9">
      <c r="A6" s="6" t="s">
        <v>153</v>
      </c>
      <c r="B6" s="75"/>
    </row>
    <row r="7" spans="1:9">
      <c r="A7" s="6" t="s">
        <v>154</v>
      </c>
      <c r="B7" s="75"/>
    </row>
    <row r="8" spans="1:9" ht="15.75" thickBot="1">
      <c r="A8" s="8" t="s">
        <v>155</v>
      </c>
      <c r="B8" s="28">
        <f>(B4+B5+B6+B7)</f>
        <v>0</v>
      </c>
    </row>
    <row r="9" spans="1:9" ht="15.75" thickTop="1"/>
    <row r="10" spans="1:9">
      <c r="A10" s="7"/>
    </row>
    <row r="11" spans="1:9">
      <c r="A11" s="16" t="s">
        <v>156</v>
      </c>
      <c r="B11" s="17" t="s">
        <v>157</v>
      </c>
      <c r="C11" s="108"/>
      <c r="D11" s="12"/>
      <c r="E11" s="12"/>
      <c r="F11" s="10"/>
    </row>
    <row r="12" spans="1:9">
      <c r="A12" s="18" t="s">
        <v>158</v>
      </c>
      <c r="B12" s="82"/>
      <c r="C12" s="107"/>
      <c r="D12" s="10"/>
      <c r="E12" s="10"/>
      <c r="F12" s="10"/>
    </row>
    <row r="13" spans="1:9">
      <c r="A13" s="18" t="s">
        <v>159</v>
      </c>
      <c r="B13" s="82"/>
      <c r="C13" s="107"/>
      <c r="D13" s="10"/>
      <c r="E13" s="10"/>
      <c r="F13" s="10"/>
    </row>
    <row r="14" spans="1:9">
      <c r="A14" s="18" t="s">
        <v>160</v>
      </c>
      <c r="B14" s="75"/>
      <c r="C14" s="5"/>
    </row>
    <row r="15" spans="1:9">
      <c r="A15" s="18" t="s">
        <v>161</v>
      </c>
      <c r="B15" s="79"/>
      <c r="C15" s="109"/>
    </row>
    <row r="16" spans="1:9" ht="15.75" thickBot="1">
      <c r="A16" s="20" t="s">
        <v>39</v>
      </c>
      <c r="B16" s="21">
        <f>SUM(B12:B15)</f>
        <v>0</v>
      </c>
      <c r="C16" s="110"/>
      <c r="D16" s="111"/>
      <c r="E16" s="111"/>
      <c r="F16" s="111">
        <f>SUM(B16:C16)</f>
        <v>0</v>
      </c>
    </row>
    <row r="17" spans="1:1" ht="15.75" thickTop="1">
      <c r="A17" t="s">
        <v>0</v>
      </c>
    </row>
    <row r="18" spans="1:1">
      <c r="A18" t="s">
        <v>162</v>
      </c>
    </row>
  </sheetData>
  <mergeCells count="1">
    <mergeCell ref="I3:I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E672C-90C4-4D31-9A8F-3DE9266D03CC}">
  <dimension ref="A1:F12"/>
  <sheetViews>
    <sheetView zoomScale="115" zoomScaleNormal="115" workbookViewId="0">
      <selection activeCell="B11" sqref="B11"/>
    </sheetView>
  </sheetViews>
  <sheetFormatPr defaultColWidth="11.42578125" defaultRowHeight="15"/>
  <cols>
    <col min="1" max="1" width="25.85546875" customWidth="1"/>
  </cols>
  <sheetData>
    <row r="1" spans="1:6" ht="23.25">
      <c r="A1" s="103" t="s">
        <v>163</v>
      </c>
      <c r="B1" s="104"/>
      <c r="C1" s="104"/>
      <c r="D1" s="104"/>
      <c r="E1" s="104"/>
      <c r="F1" s="104"/>
    </row>
    <row r="2" spans="1:6">
      <c r="A2" s="104"/>
      <c r="B2" s="104"/>
      <c r="C2" s="104"/>
      <c r="D2" s="104"/>
      <c r="E2" s="104"/>
      <c r="F2" s="104"/>
    </row>
    <row r="4" spans="1:6">
      <c r="A4" s="105" t="s">
        <v>164</v>
      </c>
      <c r="B4" s="106"/>
      <c r="C4" s="51"/>
    </row>
    <row r="5" spans="1:6">
      <c r="A5" s="31" t="s">
        <v>165</v>
      </c>
      <c r="B5" s="75"/>
    </row>
    <row r="6" spans="1:6">
      <c r="A6" s="31" t="s">
        <v>166</v>
      </c>
      <c r="B6" s="75"/>
    </row>
    <row r="7" spans="1:6">
      <c r="A7" s="31" t="s">
        <v>167</v>
      </c>
      <c r="B7" s="75"/>
    </row>
    <row r="8" spans="1:6">
      <c r="A8" s="31" t="s">
        <v>168</v>
      </c>
      <c r="B8" s="75"/>
    </row>
    <row r="9" spans="1:6">
      <c r="A9" s="31" t="s">
        <v>169</v>
      </c>
      <c r="B9" s="75"/>
    </row>
    <row r="10" spans="1:6">
      <c r="A10" s="31" t="s">
        <v>170</v>
      </c>
      <c r="B10" s="75"/>
    </row>
    <row r="11" spans="1:6">
      <c r="A11" s="8" t="s">
        <v>39</v>
      </c>
      <c r="B11" s="53">
        <f>SUM(B5:B10)</f>
        <v>0</v>
      </c>
      <c r="C11" s="10"/>
    </row>
    <row r="12" spans="1:6">
      <c r="A12" s="14"/>
      <c r="B12" s="10"/>
      <c r="C12" s="1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C13"/>
  <sheetViews>
    <sheetView workbookViewId="0">
      <selection activeCell="G14" sqref="G14"/>
    </sheetView>
  </sheetViews>
  <sheetFormatPr defaultColWidth="11.42578125" defaultRowHeight="15"/>
  <cols>
    <col min="1" max="1" width="18.7109375" customWidth="1"/>
  </cols>
  <sheetData>
    <row r="3" spans="1:3">
      <c r="A3" t="s">
        <v>171</v>
      </c>
      <c r="B3" s="10">
        <f>PrisskjemaA!D68</f>
        <v>0</v>
      </c>
    </row>
    <row r="4" spans="1:3">
      <c r="A4" t="s">
        <v>172</v>
      </c>
      <c r="B4" s="10">
        <f>PrisskjemaB!C52</f>
        <v>0</v>
      </c>
    </row>
    <row r="5" spans="1:3">
      <c r="A5" t="s">
        <v>173</v>
      </c>
      <c r="B5" s="10">
        <f>PrisskjemaC!B16</f>
        <v>0</v>
      </c>
    </row>
    <row r="6" spans="1:3">
      <c r="A6" t="s">
        <v>174</v>
      </c>
      <c r="B6" s="26">
        <v>0</v>
      </c>
    </row>
    <row r="7" spans="1:3">
      <c r="A7" t="s">
        <v>175</v>
      </c>
      <c r="B7" s="26">
        <v>0</v>
      </c>
    </row>
    <row r="8" spans="1:3">
      <c r="A8" t="s">
        <v>176</v>
      </c>
      <c r="B8" s="10">
        <f>PrisskjemaE!B8</f>
        <v>0</v>
      </c>
    </row>
    <row r="9" spans="1:3">
      <c r="A9" t="s">
        <v>177</v>
      </c>
      <c r="B9" s="10">
        <v>0</v>
      </c>
    </row>
    <row r="10" spans="1:3" ht="15.75" thickBot="1">
      <c r="A10" s="27" t="s">
        <v>178</v>
      </c>
      <c r="B10" s="28">
        <f>B3+B4+B5+B6+B7+B8+B9</f>
        <v>0</v>
      </c>
    </row>
    <row r="11" spans="1:3" ht="15.75" thickTop="1"/>
    <row r="13" spans="1:3">
      <c r="C13" s="13"/>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561AF-AC47-490D-B078-4DC763A6A40C}">
  <dimension ref="A1"/>
  <sheetViews>
    <sheetView workbookViewId="0"/>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36589EC0F36442A6987FB2D5BDE822" ma:contentTypeVersion="18" ma:contentTypeDescription="Create a new document." ma:contentTypeScope="" ma:versionID="894f6cc05de7ceda16fdbcdb8e6f0410">
  <xsd:schema xmlns:xsd="http://www.w3.org/2001/XMLSchema" xmlns:xs="http://www.w3.org/2001/XMLSchema" xmlns:p="http://schemas.microsoft.com/office/2006/metadata/properties" xmlns:ns2="21929600-ade1-447f-98cd-ef694c163f37" xmlns:ns3="0bff2ef4-0071-4126-8e27-2075efb30193" targetNamespace="http://schemas.microsoft.com/office/2006/metadata/properties" ma:root="true" ma:fieldsID="f2a1a2547fdd894b17a69e9c8a4a9a4b" ns2:_="" ns3:_="">
    <xsd:import namespace="21929600-ade1-447f-98cd-ef694c163f37"/>
    <xsd:import namespace="0bff2ef4-0071-4126-8e27-2075efb3019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Test" minOccurs="0"/>
                <xsd:element ref="ns2:MediaServiceDateTaken" minOccurs="0"/>
                <xsd:element ref="ns2:MediaServiceLocation" minOccurs="0"/>
                <xsd:element ref="ns2:MediaLengthInSeconds" minOccurs="0"/>
                <xsd:element ref="ns2:oppstar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929600-ade1-447f-98cd-ef694c163f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6af8f8e-1e45-4bcb-8b90-291e597263f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Test" ma:index="21" nillable="true" ma:displayName="Test" ma:format="Dropdown" ma:internalName="Test">
      <xsd:simpleType>
        <xsd:restriction base="dms:Text">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oppstart" ma:index="25" nillable="true" ma:displayName="oppstart" ma:format="DateOnly" ma:internalName="oppstar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bff2ef4-0071-4126-8e27-2075efb3019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6603c75-7e3d-46aa-82ec-04d627447d1a}" ma:internalName="TaxCatchAll" ma:showField="CatchAllData" ma:web="0bff2ef4-0071-4126-8e27-2075efb301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bff2ef4-0071-4126-8e27-2075efb30193" xsi:nil="true"/>
    <Test xmlns="21929600-ade1-447f-98cd-ef694c163f37" xsi:nil="true"/>
    <lcf76f155ced4ddcb4097134ff3c332f xmlns="21929600-ade1-447f-98cd-ef694c163f37">
      <Terms xmlns="http://schemas.microsoft.com/office/infopath/2007/PartnerControls"/>
    </lcf76f155ced4ddcb4097134ff3c332f>
    <oppstart xmlns="21929600-ade1-447f-98cd-ef694c163f3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7F5DE1-060C-41D7-923D-893ABDB256ED}"/>
</file>

<file path=customXml/itemProps2.xml><?xml version="1.0" encoding="utf-8"?>
<ds:datastoreItem xmlns:ds="http://schemas.openxmlformats.org/officeDocument/2006/customXml" ds:itemID="{50D58963-714B-4C69-84C2-317030310DE0}"/>
</file>

<file path=customXml/itemProps3.xml><?xml version="1.0" encoding="utf-8"?>
<ds:datastoreItem xmlns:ds="http://schemas.openxmlformats.org/officeDocument/2006/customXml" ds:itemID="{F7E163B8-87B0-40CD-9903-430005A85E41}"/>
</file>

<file path=docProps/app.xml><?xml version="1.0" encoding="utf-8"?>
<Properties xmlns="http://schemas.openxmlformats.org/officeDocument/2006/extended-properties" xmlns:vt="http://schemas.openxmlformats.org/officeDocument/2006/docPropsVTypes">
  <Application>Microsoft Excel Online</Application>
  <Manager/>
  <Company>IKT Agder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knh</dc:creator>
  <cp:keywords/>
  <dc:description/>
  <cp:lastModifiedBy>Berntsen, Christina Bjørke</cp:lastModifiedBy>
  <cp:revision/>
  <dcterms:created xsi:type="dcterms:W3CDTF">2015-05-27T06:37:12Z</dcterms:created>
  <dcterms:modified xsi:type="dcterms:W3CDTF">2026-05-21T07:22:37Z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0x010100DB36589EC0F36442A6987FB2D5BDE822</vt:lpwstr>
  </property>
  <property fmtid="{D5CDD505-2E9C-101B-9397-08002B2CF9AE}" pid="3" name="MediaServiceImageTags">
    <vt:lpwstr/>
  </property>
</Properties>
</file>